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риложение COVID-19 (фин-е)" sheetId="1" r:id="rId1"/>
    <sheet name="Приложение COVID-19 (объемы)" sheetId="2" r:id="rId2"/>
  </sheets>
  <externalReferences>
    <externalReference r:id="rId3"/>
    <externalReference r:id="rId4"/>
  </externalReferences>
  <definedNames>
    <definedName name="_xlnm._FilterDatabase" localSheetId="1" hidden="1">'Приложение COVID-19 (объемы)'!$A$10:$T$51</definedName>
    <definedName name="_xlnm._FilterDatabase" localSheetId="0" hidden="1">'Приложение COVID-19 (фин-е)'!$A$10:$T$51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1">'Приложение COVID-19 (объемы)'!$A$1:$T$73</definedName>
    <definedName name="_xlnm.Print_Area" localSheetId="0">'Приложение COVID-19 (фин-е)'!$A$1:$T$73</definedName>
    <definedName name="ОБЛПН">[1]Лист1!$B$8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6" i="2" l="1"/>
  <c r="S46" i="2"/>
  <c r="R46" i="2"/>
  <c r="R45" i="2"/>
  <c r="P45" i="2"/>
  <c r="S45" i="2"/>
  <c r="R44" i="2"/>
  <c r="P44" i="2"/>
  <c r="S44" i="2"/>
  <c r="R43" i="2"/>
  <c r="P43" i="2"/>
  <c r="S43" i="2"/>
  <c r="R42" i="2"/>
  <c r="P42" i="2"/>
  <c r="S42" i="2"/>
  <c r="R41" i="2"/>
  <c r="P41" i="2"/>
  <c r="S41" i="2"/>
  <c r="R40" i="2"/>
  <c r="P40" i="2"/>
  <c r="S40" i="2"/>
  <c r="R39" i="2"/>
  <c r="P39" i="2"/>
  <c r="S39" i="2"/>
  <c r="R38" i="2"/>
  <c r="P38" i="2"/>
  <c r="S38" i="2"/>
  <c r="R37" i="2"/>
  <c r="P37" i="2"/>
  <c r="S37" i="2"/>
  <c r="R36" i="2"/>
  <c r="P36" i="2"/>
  <c r="S36" i="2"/>
  <c r="R35" i="2"/>
  <c r="P35" i="2"/>
  <c r="S35" i="2"/>
  <c r="R34" i="2"/>
  <c r="P34" i="2"/>
  <c r="S34" i="2"/>
  <c r="R33" i="2"/>
  <c r="P33" i="2"/>
  <c r="S33" i="2"/>
  <c r="R32" i="2"/>
  <c r="P32" i="2"/>
  <c r="S32" i="2"/>
  <c r="R31" i="2"/>
  <c r="P31" i="2"/>
  <c r="S31" i="2"/>
  <c r="R30" i="2"/>
  <c r="P30" i="2"/>
  <c r="S30" i="2"/>
  <c r="R29" i="2"/>
  <c r="P29" i="2"/>
  <c r="S29" i="2"/>
  <c r="R28" i="2"/>
  <c r="P28" i="2"/>
  <c r="S28" i="2"/>
  <c r="R27" i="2"/>
  <c r="P27" i="2"/>
  <c r="S27" i="2"/>
  <c r="P26" i="2"/>
  <c r="L26" i="2"/>
  <c r="S26" i="2"/>
  <c r="H26" i="2"/>
  <c r="Q26" i="2"/>
  <c r="P25" i="2"/>
  <c r="L25" i="2"/>
  <c r="S25" i="2"/>
  <c r="H25" i="2"/>
  <c r="Q25" i="2"/>
  <c r="P24" i="2"/>
  <c r="L24" i="2"/>
  <c r="S24" i="2"/>
  <c r="H24" i="2"/>
  <c r="Q24" i="2"/>
  <c r="P23" i="2"/>
  <c r="L23" i="2"/>
  <c r="S23" i="2"/>
  <c r="H23" i="2"/>
  <c r="Q23" i="2"/>
  <c r="P22" i="2"/>
  <c r="L22" i="2"/>
  <c r="S22" i="2"/>
  <c r="H22" i="2"/>
  <c r="Q22" i="2"/>
  <c r="P21" i="2"/>
  <c r="L21" i="2"/>
  <c r="S21" i="2"/>
  <c r="R21" i="2"/>
  <c r="Q21" i="2"/>
  <c r="L20" i="2"/>
  <c r="S20" i="2"/>
  <c r="R20" i="2"/>
  <c r="S19" i="2"/>
  <c r="L19" i="2"/>
  <c r="R19" i="2"/>
  <c r="S18" i="2"/>
  <c r="L18" i="2"/>
  <c r="R18" i="2"/>
  <c r="S17" i="2"/>
  <c r="L17" i="2"/>
  <c r="R17" i="2"/>
  <c r="S16" i="2"/>
  <c r="L16" i="2"/>
  <c r="R16" i="2"/>
  <c r="S15" i="2"/>
  <c r="L15" i="2"/>
  <c r="R15" i="2"/>
  <c r="S14" i="2"/>
  <c r="S13" i="2"/>
  <c r="L13" i="2"/>
  <c r="R13" i="2"/>
  <c r="S12" i="2"/>
  <c r="Q12" i="2"/>
  <c r="R12" i="2"/>
  <c r="O47" i="2"/>
  <c r="N47" i="2"/>
  <c r="K47" i="2"/>
  <c r="J47" i="2"/>
  <c r="G47" i="2"/>
  <c r="L46" i="1"/>
  <c r="S46" i="1"/>
  <c r="R46" i="1"/>
  <c r="H46" i="1"/>
  <c r="P45" i="1"/>
  <c r="L45" i="1"/>
  <c r="S45" i="1"/>
  <c r="R45" i="1"/>
  <c r="P44" i="1"/>
  <c r="S44" i="1"/>
  <c r="R44" i="1"/>
  <c r="S43" i="1"/>
  <c r="R43" i="1"/>
  <c r="S42" i="1"/>
  <c r="R42" i="1"/>
  <c r="S41" i="1"/>
  <c r="R41" i="1"/>
  <c r="H41" i="1"/>
  <c r="S40" i="1"/>
  <c r="R40" i="1"/>
  <c r="H40" i="1"/>
  <c r="S39" i="1"/>
  <c r="R39" i="1"/>
  <c r="H39" i="1"/>
  <c r="S38" i="1"/>
  <c r="R38" i="1"/>
  <c r="H38" i="1"/>
  <c r="S37" i="1"/>
  <c r="R37" i="1"/>
  <c r="H37" i="1"/>
  <c r="S36" i="1"/>
  <c r="R36" i="1"/>
  <c r="H36" i="1"/>
  <c r="S35" i="1"/>
  <c r="R35" i="1"/>
  <c r="H35" i="1"/>
  <c r="S34" i="1"/>
  <c r="R34" i="1"/>
  <c r="H34" i="1"/>
  <c r="S33" i="1"/>
  <c r="R33" i="1"/>
  <c r="H33" i="1"/>
  <c r="S32" i="1"/>
  <c r="R32" i="1"/>
  <c r="H32" i="1"/>
  <c r="S31" i="1"/>
  <c r="R31" i="1"/>
  <c r="H31" i="1"/>
  <c r="S30" i="1"/>
  <c r="R30" i="1"/>
  <c r="H30" i="1"/>
  <c r="P29" i="1"/>
  <c r="L29" i="1"/>
  <c r="H29" i="1"/>
  <c r="S29" i="1"/>
  <c r="R29" i="1"/>
  <c r="Q29" i="1"/>
  <c r="P28" i="1"/>
  <c r="L28" i="1"/>
  <c r="H28" i="1"/>
  <c r="S28" i="1"/>
  <c r="R28" i="1"/>
  <c r="Q28" i="1"/>
  <c r="P27" i="1"/>
  <c r="L27" i="1"/>
  <c r="H27" i="1"/>
  <c r="S27" i="1"/>
  <c r="R27" i="1"/>
  <c r="Q27" i="1"/>
  <c r="P26" i="1"/>
  <c r="L26" i="1"/>
  <c r="S26" i="1"/>
  <c r="R26" i="1"/>
  <c r="Q26" i="1"/>
  <c r="P25" i="1"/>
  <c r="L25" i="1"/>
  <c r="S25" i="1"/>
  <c r="R25" i="1"/>
  <c r="Q25" i="1"/>
  <c r="P24" i="1"/>
  <c r="L24" i="1"/>
  <c r="S24" i="1"/>
  <c r="R24" i="1"/>
  <c r="Q24" i="1"/>
  <c r="P23" i="1"/>
  <c r="L23" i="1"/>
  <c r="S23" i="1"/>
  <c r="R23" i="1"/>
  <c r="Q23" i="1"/>
  <c r="T23" i="1" s="1"/>
  <c r="P22" i="1"/>
  <c r="L22" i="1"/>
  <c r="S22" i="1"/>
  <c r="R22" i="1"/>
  <c r="Q22" i="1"/>
  <c r="P21" i="1"/>
  <c r="L21" i="1"/>
  <c r="S21" i="1"/>
  <c r="R21" i="1"/>
  <c r="Q21" i="1"/>
  <c r="P20" i="1"/>
  <c r="L20" i="1"/>
  <c r="S20" i="1"/>
  <c r="R20" i="1"/>
  <c r="Q20" i="1"/>
  <c r="P19" i="1"/>
  <c r="L19" i="1"/>
  <c r="S19" i="1"/>
  <c r="R19" i="1"/>
  <c r="Q19" i="1"/>
  <c r="T19" i="1" s="1"/>
  <c r="P18" i="1"/>
  <c r="L18" i="1"/>
  <c r="S18" i="1"/>
  <c r="R18" i="1"/>
  <c r="Q18" i="1"/>
  <c r="P17" i="1"/>
  <c r="L17" i="1"/>
  <c r="S17" i="1"/>
  <c r="R17" i="1"/>
  <c r="Q17" i="1"/>
  <c r="P16" i="1"/>
  <c r="L16" i="1"/>
  <c r="S16" i="1"/>
  <c r="R16" i="1"/>
  <c r="Q16" i="1"/>
  <c r="P15" i="1"/>
  <c r="L15" i="1"/>
  <c r="S15" i="1"/>
  <c r="R15" i="1"/>
  <c r="H15" i="1"/>
  <c r="P14" i="1"/>
  <c r="L14" i="1"/>
  <c r="S14" i="1"/>
  <c r="R14" i="1"/>
  <c r="Q14" i="1"/>
  <c r="P13" i="1"/>
  <c r="L13" i="1"/>
  <c r="S13" i="1"/>
  <c r="R13" i="1"/>
  <c r="Q13" i="1"/>
  <c r="P12" i="1"/>
  <c r="L12" i="1"/>
  <c r="S12" i="1"/>
  <c r="R12" i="1"/>
  <c r="Q12" i="1"/>
  <c r="O47" i="1"/>
  <c r="N47" i="1"/>
  <c r="M47" i="1"/>
  <c r="K47" i="1"/>
  <c r="J47" i="1"/>
  <c r="I47" i="1"/>
  <c r="G47" i="1"/>
  <c r="F47" i="1"/>
  <c r="E47" i="1"/>
  <c r="T12" i="1" l="1"/>
  <c r="T16" i="1"/>
  <c r="T20" i="1"/>
  <c r="T24" i="1"/>
  <c r="T13" i="1"/>
  <c r="T17" i="1"/>
  <c r="T21" i="1"/>
  <c r="T25" i="1"/>
  <c r="T27" i="1"/>
  <c r="T28" i="1"/>
  <c r="T29" i="1"/>
  <c r="T14" i="1"/>
  <c r="T18" i="1"/>
  <c r="T22" i="1"/>
  <c r="T26" i="1"/>
  <c r="T12" i="2"/>
  <c r="Q11" i="1"/>
  <c r="Q15" i="1"/>
  <c r="T15" i="1" s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H44" i="1"/>
  <c r="Q45" i="1"/>
  <c r="T45" i="1" s="1"/>
  <c r="P46" i="1"/>
  <c r="L11" i="2"/>
  <c r="I47" i="2"/>
  <c r="Q13" i="2"/>
  <c r="T13" i="2" s="1"/>
  <c r="S11" i="1"/>
  <c r="S47" i="1" s="1"/>
  <c r="H11" i="1"/>
  <c r="L11" i="1"/>
  <c r="L47" i="1" s="1"/>
  <c r="P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42" i="1"/>
  <c r="H43" i="1"/>
  <c r="Q44" i="1"/>
  <c r="T44" i="1" s="1"/>
  <c r="L14" i="2"/>
  <c r="Q14" i="2"/>
  <c r="T14" i="2" s="1"/>
  <c r="Q30" i="1"/>
  <c r="T30" i="1" s="1"/>
  <c r="Q31" i="1"/>
  <c r="T31" i="1" s="1"/>
  <c r="Q32" i="1"/>
  <c r="T32" i="1" s="1"/>
  <c r="Q33" i="1"/>
  <c r="T33" i="1" s="1"/>
  <c r="Q34" i="1"/>
  <c r="T34" i="1" s="1"/>
  <c r="Q35" i="1"/>
  <c r="T35" i="1" s="1"/>
  <c r="Q36" i="1"/>
  <c r="T36" i="1" s="1"/>
  <c r="Q37" i="1"/>
  <c r="T37" i="1" s="1"/>
  <c r="Q38" i="1"/>
  <c r="T38" i="1" s="1"/>
  <c r="Q39" i="1"/>
  <c r="T39" i="1" s="1"/>
  <c r="Q40" i="1"/>
  <c r="T40" i="1" s="1"/>
  <c r="Q41" i="1"/>
  <c r="T41" i="1" s="1"/>
  <c r="Q42" i="1"/>
  <c r="T42" i="1" s="1"/>
  <c r="Q43" i="1"/>
  <c r="T43" i="1" s="1"/>
  <c r="F47" i="2"/>
  <c r="R11" i="2"/>
  <c r="Q11" i="2"/>
  <c r="R11" i="1"/>
  <c r="R47" i="1" s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L44" i="1"/>
  <c r="H45" i="1"/>
  <c r="Q46" i="1"/>
  <c r="T46" i="1" s="1"/>
  <c r="S11" i="2"/>
  <c r="S47" i="2" s="1"/>
  <c r="L12" i="2"/>
  <c r="R14" i="2"/>
  <c r="T21" i="2"/>
  <c r="H11" i="2"/>
  <c r="H12" i="2"/>
  <c r="H13" i="2"/>
  <c r="H14" i="2"/>
  <c r="H15" i="2"/>
  <c r="H16" i="2"/>
  <c r="H17" i="2"/>
  <c r="H18" i="2"/>
  <c r="H19" i="2"/>
  <c r="H20" i="2"/>
  <c r="R23" i="2"/>
  <c r="T23" i="2" s="1"/>
  <c r="R25" i="2"/>
  <c r="T25" i="2" s="1"/>
  <c r="Q15" i="2"/>
  <c r="T15" i="2" s="1"/>
  <c r="Q16" i="2"/>
  <c r="T16" i="2" s="1"/>
  <c r="Q17" i="2"/>
  <c r="T17" i="2" s="1"/>
  <c r="Q18" i="2"/>
  <c r="T18" i="2" s="1"/>
  <c r="Q19" i="2"/>
  <c r="T19" i="2" s="1"/>
  <c r="Q20" i="2"/>
  <c r="T20" i="2" s="1"/>
  <c r="T22" i="2"/>
  <c r="M47" i="2"/>
  <c r="P11" i="2"/>
  <c r="P12" i="2"/>
  <c r="P13" i="2"/>
  <c r="P14" i="2"/>
  <c r="P15" i="2"/>
  <c r="P16" i="2"/>
  <c r="P17" i="2"/>
  <c r="P18" i="2"/>
  <c r="P19" i="2"/>
  <c r="P20" i="2"/>
  <c r="R22" i="2"/>
  <c r="R24" i="2"/>
  <c r="T24" i="2" s="1"/>
  <c r="R26" i="2"/>
  <c r="T26" i="2" s="1"/>
  <c r="E47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H21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Q27" i="2"/>
  <c r="T27" i="2" s="1"/>
  <c r="Q28" i="2"/>
  <c r="T28" i="2" s="1"/>
  <c r="Q29" i="2"/>
  <c r="T29" i="2" s="1"/>
  <c r="Q30" i="2"/>
  <c r="T30" i="2" s="1"/>
  <c r="Q31" i="2"/>
  <c r="T31" i="2" s="1"/>
  <c r="Q32" i="2"/>
  <c r="T32" i="2" s="1"/>
  <c r="Q33" i="2"/>
  <c r="T33" i="2" s="1"/>
  <c r="Q34" i="2"/>
  <c r="T34" i="2" s="1"/>
  <c r="Q35" i="2"/>
  <c r="T35" i="2" s="1"/>
  <c r="Q36" i="2"/>
  <c r="T36" i="2" s="1"/>
  <c r="Q37" i="2"/>
  <c r="T37" i="2" s="1"/>
  <c r="Q38" i="2"/>
  <c r="T38" i="2" s="1"/>
  <c r="Q39" i="2"/>
  <c r="T39" i="2" s="1"/>
  <c r="Q40" i="2"/>
  <c r="T40" i="2" s="1"/>
  <c r="Q41" i="2"/>
  <c r="T41" i="2" s="1"/>
  <c r="Q42" i="2"/>
  <c r="T42" i="2" s="1"/>
  <c r="Q43" i="2"/>
  <c r="T43" i="2" s="1"/>
  <c r="Q44" i="2"/>
  <c r="T44" i="2" s="1"/>
  <c r="Q45" i="2"/>
  <c r="T45" i="2" s="1"/>
  <c r="Q46" i="2"/>
  <c r="T46" i="2" s="1"/>
  <c r="H47" i="1" l="1"/>
  <c r="L47" i="2"/>
  <c r="H47" i="2"/>
  <c r="Q47" i="2"/>
  <c r="T11" i="2"/>
  <c r="T47" i="2" s="1"/>
  <c r="P47" i="1"/>
  <c r="P47" i="2"/>
  <c r="R47" i="2"/>
  <c r="Q47" i="1"/>
  <c r="T11" i="1"/>
  <c r="T47" i="1" s="1"/>
</calcChain>
</file>

<file path=xl/sharedStrings.xml><?xml version="1.0" encoding="utf-8"?>
<sst xmlns="http://schemas.openxmlformats.org/spreadsheetml/2006/main" count="308" uniqueCount="122">
  <si>
    <t>Приложение 21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</si>
  <si>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</si>
  <si>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</si>
  <si>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 (СПРАВОЧНО)</t>
  </si>
  <si>
    <t>Финанансовое обеспечение COVID-19 в условиях круглосуточного стационара*, руб.</t>
  </si>
  <si>
    <t>Код МО</t>
  </si>
  <si>
    <t>Наименование медицинской организации</t>
  </si>
  <si>
    <t>Код МП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</si>
  <si>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</si>
  <si>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</si>
  <si>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</si>
  <si>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</si>
  <si>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</si>
  <si>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</si>
  <si>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</si>
  <si>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</si>
  <si>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</si>
  <si>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</si>
  <si>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</si>
  <si>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810001</t>
  </si>
  <si>
    <t>БУ "Белоярская районная больница"</t>
  </si>
  <si>
    <t>COVID-19</t>
  </si>
  <si>
    <t>810004</t>
  </si>
  <si>
    <t>БУ "Нижневартовская городская больница"</t>
  </si>
  <si>
    <t>810005</t>
  </si>
  <si>
    <t>БУ "Пыть-Яхская окружная клиническая больница"</t>
  </si>
  <si>
    <t>810006</t>
  </si>
  <si>
    <t>БУ "Урайская городская клиническая больница"</t>
  </si>
  <si>
    <t>810008</t>
  </si>
  <si>
    <t>БУ "Берёзовская районная больница"</t>
  </si>
  <si>
    <t>810009</t>
  </si>
  <si>
    <t>БУ "Игримская районная больница"</t>
  </si>
  <si>
    <t>810017</t>
  </si>
  <si>
    <t>БУ "Кондинская районная больница"</t>
  </si>
  <si>
    <t>БУ "Новоаганская районная больница"</t>
  </si>
  <si>
    <t>810032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</si>
  <si>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</si>
  <si>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</si>
  <si>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</si>
  <si>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АУ "Советская районная больница"</t>
  </si>
  <si>
    <t>810062</t>
  </si>
  <si>
    <t>БУ "Пионерская районная больница"</t>
  </si>
  <si>
    <t>810073</t>
  </si>
  <si>
    <t>БУ "Нижнесортымская участковая больница"</t>
  </si>
  <si>
    <t>810074</t>
  </si>
  <si>
    <t>БУ "Федоровская городская больница"</t>
  </si>
  <si>
    <t>810076</t>
  </si>
  <si>
    <t>БУ "Лянторская городская больница"</t>
  </si>
  <si>
    <t>810077</t>
  </si>
  <si>
    <t>БУ "Сургутская окружная клиническая больница"</t>
  </si>
  <si>
    <t>810088</t>
  </si>
  <si>
    <t>БУ "Когалымская городская больница"</t>
  </si>
  <si>
    <t>810089</t>
  </si>
  <si>
    <t>БУ "Лангепасская городская больница"</t>
  </si>
  <si>
    <t>810090</t>
  </si>
  <si>
    <t>БУ "Мегионская городская больница"</t>
  </si>
  <si>
    <t>810094</t>
  </si>
  <si>
    <t>БУ "Нефтеюганская окружная клиническая больница им. В.И. Яцкив"</t>
  </si>
  <si>
    <t>810104</t>
  </si>
  <si>
    <t>БУ "Нижневартовская окружная клиническая больница"</t>
  </si>
  <si>
    <t>810105</t>
  </si>
  <si>
    <t>БУ "Нижневартовская окружная больница № 2"</t>
  </si>
  <si>
    <t>810106</t>
  </si>
  <si>
    <t>БУ "Нижневартовский окружной клинический перинатальный центр"</t>
  </si>
  <si>
    <t>810107</t>
  </si>
  <si>
    <t>БУ "Няганская окружная больница"</t>
  </si>
  <si>
    <t>БУ "Покачевская городская больница"</t>
  </si>
  <si>
    <t>810113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</si>
  <si>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</si>
  <si>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</si>
  <si>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</si>
  <si>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"Сургутская клиническая травматологическая больница"</t>
  </si>
  <si>
    <t>810126</t>
  </si>
  <si>
    <t>БУ "Окружная клиническая больница"</t>
  </si>
  <si>
    <t>810131</t>
  </si>
  <si>
    <t>БУ "Югорская городская больница"</t>
  </si>
  <si>
    <t>810144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</si>
  <si>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</si>
  <si>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</si>
  <si>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</si>
  <si>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810149</t>
  </si>
  <si>
    <t>Сургутская больница ФГБУЗ ЗСМЦ ФМБА России</t>
  </si>
  <si>
    <t>ИТОГО ПО ВСЕМ МО</t>
  </si>
  <si>
    <t>*- данное финансовое обеспечение входит в сотав общего финансового обеспечения в условиях круглосуточного стационара (приложение 1 к Протоколу)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</si>
  <si>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</si>
  <si>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</si>
  <si>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</si>
  <si>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</si>
  <si>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</si>
  <si>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</si>
  <si>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</si>
  <si>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</si>
  <si>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</si>
  <si>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</si>
  <si>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</si>
  <si>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</si>
  <si>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</si>
  <si>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</si>
  <si>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</si>
  <si>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</si>
  <si>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</si>
  <si>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</si>
  <si>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</si>
  <si>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</si>
  <si>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</si>
  <si>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</si>
  <si>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</si>
  <si>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</si>
  <si>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</si>
  <si>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22</t>
  </si>
  <si>
    <t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(СПРАВОЧНО)</t>
  </si>
  <si>
    <t>Объемы медицинской помощи по COVID-19 в условиях круглосуточного стационара*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</si>
  <si>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</si>
  <si>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</si>
  <si>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</si>
  <si>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</si>
  <si>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</si>
  <si>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</si>
  <si>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</si>
  <si>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ИТОГО случаев госпитализации на год</t>
  </si>
  <si>
    <t>*- данные объемы входят в сотав общих объемов в условиях круглосуточного стационара (приложение 2 к Протоколу)</t>
  </si>
  <si>
    <t>от 30 декабря 2020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</si>
</sst>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right"/>
    </xf>
    <xf numFmtId="4" fontId="2" fillId="0" borderId="0" xfId="1" applyNumberFormat="1" applyFont="1"/>
    <xf numFmtId="0" fontId="2" fillId="0" borderId="0" xfId="1" applyFont="1" applyAlignment="1">
      <alignment horizontal="left"/>
    </xf>
    <xf numFmtId="4" fontId="4" fillId="2" borderId="5" xfId="1" applyNumberFormat="1" applyFont="1" applyFill="1" applyBorder="1" applyAlignment="1">
      <alignment horizontal="center" vertical="center" wrapText="1"/>
    </xf>
    <xf numFmtId="4" fontId="4" fillId="3" borderId="6" xfId="1" applyNumberFormat="1" applyFont="1" applyFill="1" applyBorder="1" applyAlignment="1">
      <alignment horizontal="center" vertical="center" wrapText="1"/>
    </xf>
    <xf numFmtId="4" fontId="4" fillId="4" borderId="6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right" vertical="center"/>
    </xf>
    <xf numFmtId="4" fontId="2" fillId="0" borderId="9" xfId="1" applyNumberFormat="1" applyFont="1" applyBorder="1" applyAlignment="1">
      <alignment horizontal="right" vertical="center"/>
    </xf>
    <xf numFmtId="4" fontId="2" fillId="0" borderId="2" xfId="1" applyNumberFormat="1" applyFont="1" applyBorder="1" applyAlignment="1">
      <alignment horizontal="right" vertical="center"/>
    </xf>
    <xf numFmtId="4" fontId="2" fillId="0" borderId="11" xfId="1" applyNumberFormat="1" applyFont="1" applyBorder="1" applyAlignment="1">
      <alignment horizontal="right" vertical="center"/>
    </xf>
    <xf numFmtId="4" fontId="2" fillId="0" borderId="12" xfId="1" applyNumberFormat="1" applyFont="1" applyBorder="1" applyAlignment="1">
      <alignment horizontal="right" vertical="center"/>
    </xf>
    <xf numFmtId="4" fontId="2" fillId="0" borderId="13" xfId="1" applyNumberFormat="1" applyFont="1" applyBorder="1" applyAlignment="1">
      <alignment horizontal="right" vertical="center"/>
    </xf>
    <xf numFmtId="4" fontId="2" fillId="0" borderId="14" xfId="1" applyNumberFormat="1" applyFont="1" applyBorder="1" applyAlignment="1">
      <alignment horizontal="right" vertical="center"/>
    </xf>
    <xf numFmtId="0" fontId="2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2" fillId="0" borderId="17" xfId="2" applyFont="1" applyBorder="1" applyAlignment="1">
      <alignment horizontal="left" vertical="center" wrapText="1"/>
    </xf>
    <xf numFmtId="49" fontId="2" fillId="0" borderId="18" xfId="1" applyNumberFormat="1" applyFont="1" applyBorder="1" applyAlignment="1">
      <alignment horizontal="right" vertical="center"/>
    </xf>
    <xf numFmtId="4" fontId="2" fillId="0" borderId="19" xfId="1" applyNumberFormat="1" applyFont="1" applyBorder="1" applyAlignment="1">
      <alignment horizontal="right" vertical="center"/>
    </xf>
    <xf numFmtId="4" fontId="2" fillId="0" borderId="20" xfId="1" applyNumberFormat="1" applyFont="1" applyBorder="1" applyAlignment="1">
      <alignment horizontal="right" vertical="center"/>
    </xf>
    <xf numFmtId="4" fontId="2" fillId="0" borderId="18" xfId="1" applyNumberFormat="1" applyFont="1" applyBorder="1" applyAlignment="1">
      <alignment horizontal="right" vertical="center"/>
    </xf>
    <xf numFmtId="4" fontId="2" fillId="0" borderId="21" xfId="1" applyNumberFormat="1" applyFont="1" applyBorder="1" applyAlignment="1">
      <alignment horizontal="right" vertical="center"/>
    </xf>
    <xf numFmtId="49" fontId="5" fillId="0" borderId="16" xfId="1" applyNumberFormat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2" fillId="0" borderId="20" xfId="2" applyFont="1" applyBorder="1" applyAlignment="1">
      <alignment horizontal="left" vertical="center" wrapText="1"/>
    </xf>
    <xf numFmtId="4" fontId="2" fillId="0" borderId="23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/>
    </xf>
    <xf numFmtId="4" fontId="2" fillId="0" borderId="8" xfId="1" applyNumberFormat="1" applyFont="1" applyBorder="1" applyAlignment="1">
      <alignment horizontal="right" vertical="center"/>
    </xf>
    <xf numFmtId="0" fontId="6" fillId="5" borderId="24" xfId="3" applyFont="1" applyFill="1" applyBorder="1" applyAlignment="1">
      <alignment vertical="center" wrapText="1"/>
    </xf>
    <xf numFmtId="0" fontId="6" fillId="5" borderId="25" xfId="3" applyFont="1" applyFill="1" applyBorder="1" applyAlignment="1">
      <alignment vertical="center" wrapText="1"/>
    </xf>
    <xf numFmtId="0" fontId="6" fillId="5" borderId="26" xfId="3" applyFont="1" applyFill="1" applyBorder="1" applyAlignment="1">
      <alignment horizontal="center" vertical="center" wrapText="1"/>
    </xf>
    <xf numFmtId="0" fontId="6" fillId="5" borderId="27" xfId="3" applyFont="1" applyFill="1" applyBorder="1" applyAlignment="1">
      <alignment vertical="center" wrapText="1"/>
    </xf>
    <xf numFmtId="4" fontId="6" fillId="5" borderId="28" xfId="3" applyNumberFormat="1" applyFont="1" applyFill="1" applyBorder="1" applyAlignment="1">
      <alignment horizontal="right" vertical="center" wrapText="1"/>
    </xf>
    <xf numFmtId="4" fontId="6" fillId="5" borderId="27" xfId="3" applyNumberFormat="1" applyFont="1" applyFill="1" applyBorder="1" applyAlignment="1">
      <alignment horizontal="right" vertical="center" wrapText="1"/>
    </xf>
    <xf numFmtId="4" fontId="6" fillId="5" borderId="29" xfId="3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left" wrapText="1"/>
    </xf>
    <xf numFmtId="4" fontId="2" fillId="0" borderId="0" xfId="2" applyNumberFormat="1" applyFont="1" applyAlignment="1">
      <alignment horizontal="right" vertical="center"/>
    </xf>
    <xf numFmtId="0" fontId="1" fillId="0" borderId="0" xfId="1"/>
    <xf numFmtId="0" fontId="3" fillId="0" borderId="0" xfId="0" applyFont="1"/>
    <xf numFmtId="4" fontId="1" fillId="0" borderId="0" xfId="1" applyNumberFormat="1"/>
    <xf numFmtId="4" fontId="1" fillId="0" borderId="31" xfId="1" applyNumberFormat="1" applyBorder="1"/>
    <xf numFmtId="0" fontId="7" fillId="0" borderId="31" xfId="0" applyFont="1" applyBorder="1"/>
    <xf numFmtId="0" fontId="7" fillId="0" borderId="0" xfId="1" applyFont="1" applyAlignment="1">
      <alignment horizontal="left" indent="3"/>
    </xf>
    <xf numFmtId="0" fontId="7" fillId="0" borderId="0" xfId="0" applyFont="1" applyAlignment="1">
      <alignment horizontal="left" wrapText="1"/>
    </xf>
    <xf numFmtId="0" fontId="8" fillId="0" borderId="0" xfId="0" applyFont="1"/>
    <xf numFmtId="0" fontId="7" fillId="0" borderId="0" xfId="0" applyFont="1"/>
    <xf numFmtId="4" fontId="7" fillId="0" borderId="0" xfId="1" applyNumberFormat="1" applyFont="1"/>
    <xf numFmtId="0" fontId="7" fillId="0" borderId="0" xfId="0" applyFont="1" applyAlignment="1">
      <alignment horizontal="left" vertical="center" wrapText="1"/>
    </xf>
    <xf numFmtId="3" fontId="2" fillId="0" borderId="9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11" xfId="1" applyNumberFormat="1" applyFont="1" applyBorder="1" applyAlignment="1">
      <alignment horizontal="right" vertical="center"/>
    </xf>
    <xf numFmtId="3" fontId="2" fillId="0" borderId="12" xfId="1" applyNumberFormat="1" applyFont="1" applyBorder="1" applyAlignment="1">
      <alignment horizontal="right" vertical="center"/>
    </xf>
    <xf numFmtId="3" fontId="2" fillId="0" borderId="13" xfId="1" applyNumberFormat="1" applyFont="1" applyBorder="1" applyAlignment="1">
      <alignment horizontal="right" vertical="center"/>
    </xf>
    <xf numFmtId="3" fontId="2" fillId="0" borderId="14" xfId="1" applyNumberFormat="1" applyFont="1" applyBorder="1" applyAlignment="1">
      <alignment horizontal="right" vertical="center"/>
    </xf>
    <xf numFmtId="3" fontId="2" fillId="0" borderId="19" xfId="1" applyNumberFormat="1" applyFont="1" applyBorder="1" applyAlignment="1">
      <alignment horizontal="right" vertical="center"/>
    </xf>
    <xf numFmtId="3" fontId="2" fillId="0" borderId="20" xfId="1" applyNumberFormat="1" applyFont="1" applyBorder="1" applyAlignment="1">
      <alignment horizontal="right" vertical="center"/>
    </xf>
    <xf numFmtId="3" fontId="2" fillId="0" borderId="18" xfId="1" applyNumberFormat="1" applyFont="1" applyBorder="1" applyAlignment="1">
      <alignment horizontal="right" vertical="center"/>
    </xf>
    <xf numFmtId="3" fontId="2" fillId="0" borderId="21" xfId="1" applyNumberFormat="1" applyFont="1" applyBorder="1" applyAlignment="1">
      <alignment horizontal="right" vertical="center"/>
    </xf>
    <xf numFmtId="3" fontId="2" fillId="0" borderId="23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/>
    </xf>
    <xf numFmtId="3" fontId="2" fillId="0" borderId="8" xfId="1" applyNumberFormat="1" applyFont="1" applyBorder="1" applyAlignment="1">
      <alignment horizontal="right" vertical="center"/>
    </xf>
    <xf numFmtId="3" fontId="6" fillId="5" borderId="28" xfId="3" applyNumberFormat="1" applyFont="1" applyFill="1" applyBorder="1" applyAlignment="1">
      <alignment horizontal="right" vertical="center" wrapText="1"/>
    </xf>
    <xf numFmtId="3" fontId="6" fillId="5" borderId="27" xfId="3" applyNumberFormat="1" applyFont="1" applyFill="1" applyBorder="1" applyAlignment="1">
      <alignment horizontal="right" vertical="center" wrapText="1"/>
    </xf>
    <xf numFmtId="3" fontId="6" fillId="5" borderId="29" xfId="3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left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2" fillId="0" borderId="0" xfId="1" applyFont="1"/>
    <xf numFmtId="4" fontId="4" fillId="0" borderId="3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Обнов.Таб.Объмы 2010 год" xfId="2"/>
    <cellStyle name="Обычный_Свод планир. затрат на 2012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fitToPage="1"/>
  </sheetPr>
  <dimension ref="A1:T73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P6"/>
      <selection pane="topRight" activeCell="A6" sqref="A6:P6"/>
      <selection pane="bottomLeft" activeCell="A6" sqref="A6:P6"/>
      <selection pane="bottomRight" activeCell="G4" sqref="G4:T4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</cols>
  <sheetData>
    <row r="1" spans="1:20" x14ac:dyDescent="0.2">
      <c r="A1" s="1"/>
      <c r="B1" s="1"/>
      <c r="C1" s="2"/>
      <c r="E1" s="3"/>
      <c r="F1" s="3"/>
      <c r="G1" s="84" t="s">
        <v>0</v>
      </c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x14ac:dyDescent="0.2">
      <c r="A2" s="1"/>
      <c r="B2" s="1"/>
      <c r="C2" s="2"/>
      <c r="E2" s="3"/>
      <c r="F2" s="3"/>
      <c r="G2" s="84" t="s">
        <v>1</v>
      </c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x14ac:dyDescent="0.2">
      <c r="A3" s="1"/>
      <c r="B3" s="1"/>
      <c r="C3" s="2"/>
      <c r="E3" s="3"/>
      <c r="F3" s="3"/>
      <c r="G3" s="84" t="s">
        <v>2</v>
      </c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1:20" x14ac:dyDescent="0.2">
      <c r="A4" s="1"/>
      <c r="B4" s="1"/>
      <c r="C4" s="2"/>
      <c r="E4" s="3"/>
      <c r="F4" s="3"/>
      <c r="G4" s="84" t="s">
        <v>121</v>
      </c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0" x14ac:dyDescent="0.2">
      <c r="A5" s="1"/>
      <c r="B5" s="1"/>
      <c r="C5" s="2"/>
      <c r="E5" s="4"/>
      <c r="F5" s="4"/>
      <c r="G5" s="1"/>
      <c r="H5" s="5"/>
      <c r="I5" s="4"/>
      <c r="J5" s="4"/>
      <c r="K5" s="1"/>
      <c r="L5" s="5"/>
      <c r="M5" s="4"/>
      <c r="N5" s="4"/>
      <c r="O5" s="1"/>
      <c r="P5" s="5"/>
      <c r="Q5" s="4"/>
      <c r="R5" s="4"/>
      <c r="S5" s="1"/>
      <c r="T5" s="1"/>
    </row>
    <row r="6" spans="1:20" ht="37.5" customHeight="1" x14ac:dyDescent="0.2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pans="1:20" ht="12.75" customHeight="1" x14ac:dyDescent="0.2">
      <c r="A7" s="1"/>
      <c r="B7" s="1"/>
      <c r="C7" s="86"/>
      <c r="D7" s="8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.75" customHeight="1" thickBot="1" x14ac:dyDescent="0.3">
      <c r="A8" s="77" t="s">
        <v>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0" ht="30.2" customHeight="1" x14ac:dyDescent="0.2">
      <c r="A9" s="78" t="s">
        <v>5</v>
      </c>
      <c r="B9" s="79"/>
      <c r="C9" s="79" t="s">
        <v>6</v>
      </c>
      <c r="D9" s="82" t="s">
        <v>7</v>
      </c>
      <c r="E9" s="72" t="s">
        <v>8</v>
      </c>
      <c r="F9" s="73"/>
      <c r="G9" s="73"/>
      <c r="H9" s="74" t="s">
        <v>9</v>
      </c>
      <c r="I9" s="72" t="s">
        <v>10</v>
      </c>
      <c r="J9" s="73"/>
      <c r="K9" s="73"/>
      <c r="L9" s="74" t="s">
        <v>11</v>
      </c>
      <c r="M9" s="72" t="s">
        <v>12</v>
      </c>
      <c r="N9" s="73"/>
      <c r="O9" s="73"/>
      <c r="P9" s="74" t="s">
        <v>13</v>
      </c>
      <c r="Q9" s="72" t="s">
        <v>14</v>
      </c>
      <c r="R9" s="73"/>
      <c r="S9" s="73"/>
      <c r="T9" s="74" t="s">
        <v>15</v>
      </c>
    </row>
    <row r="10" spans="1:20" ht="52.5" customHeight="1" thickBot="1" x14ac:dyDescent="0.25">
      <c r="A10" s="80"/>
      <c r="B10" s="81"/>
      <c r="C10" s="81"/>
      <c r="D10" s="83"/>
      <c r="E10" s="6" t="s">
        <v>16</v>
      </c>
      <c r="F10" s="7" t="s">
        <v>17</v>
      </c>
      <c r="G10" s="8" t="s">
        <v>18</v>
      </c>
      <c r="H10" s="75"/>
      <c r="I10" s="6" t="s">
        <v>16</v>
      </c>
      <c r="J10" s="7" t="s">
        <v>17</v>
      </c>
      <c r="K10" s="8" t="s">
        <v>18</v>
      </c>
      <c r="L10" s="75"/>
      <c r="M10" s="6" t="s">
        <v>16</v>
      </c>
      <c r="N10" s="7" t="s">
        <v>17</v>
      </c>
      <c r="O10" s="8" t="s">
        <v>18</v>
      </c>
      <c r="P10" s="75"/>
      <c r="Q10" s="6" t="s">
        <v>16</v>
      </c>
      <c r="R10" s="7" t="s">
        <v>17</v>
      </c>
      <c r="S10" s="8" t="s">
        <v>18</v>
      </c>
      <c r="T10" s="75"/>
    </row>
    <row r="11" spans="1:20" ht="12.75" customHeight="1" x14ac:dyDescent="0.2">
      <c r="A11" s="9">
        <v>810001</v>
      </c>
      <c r="B11" s="10" t="s">
        <v>19</v>
      </c>
      <c r="C11" s="11" t="s">
        <v>20</v>
      </c>
      <c r="D11" s="12" t="s">
        <v>21</v>
      </c>
      <c r="E11" s="13">
        <v>0</v>
      </c>
      <c r="F11" s="14">
        <v>667599.98</v>
      </c>
      <c r="G11" s="14">
        <v>0</v>
      </c>
      <c r="H11" s="15">
        <f>SUM(E11:G11)</f>
        <v>667599.98</v>
      </c>
      <c r="I11" s="16">
        <v>0</v>
      </c>
      <c r="J11" s="17">
        <v>765455.63</v>
      </c>
      <c r="K11" s="17">
        <v>0</v>
      </c>
      <c r="L11" s="15">
        <f>SUM(I11:K11)</f>
        <v>765455.63</v>
      </c>
      <c r="M11" s="16">
        <v>139860.34</v>
      </c>
      <c r="N11" s="17">
        <v>13601697.789999999</v>
      </c>
      <c r="O11" s="17">
        <v>0</v>
      </c>
      <c r="P11" s="15">
        <f>SUM(M11:O11)</f>
        <v>13741558.129999999</v>
      </c>
      <c r="Q11" s="16">
        <f t="shared" ref="Q11:S26" si="0">E11+I11+M11</f>
        <v>139860.34</v>
      </c>
      <c r="R11" s="17">
        <f t="shared" si="0"/>
        <v>15034753.399999999</v>
      </c>
      <c r="S11" s="17">
        <f t="shared" si="0"/>
        <v>0</v>
      </c>
      <c r="T11" s="18">
        <f>SUM(Q11:S11)</f>
        <v>15174613.739999998</v>
      </c>
    </row>
    <row r="12" spans="1:20" ht="12.75" customHeight="1" x14ac:dyDescent="0.2">
      <c r="A12" s="19">
        <v>810004</v>
      </c>
      <c r="B12" s="20" t="s">
        <v>22</v>
      </c>
      <c r="C12" s="21" t="s">
        <v>23</v>
      </c>
      <c r="D12" s="22" t="s">
        <v>21</v>
      </c>
      <c r="E12" s="23">
        <v>24919153.310000002</v>
      </c>
      <c r="F12" s="24">
        <v>0</v>
      </c>
      <c r="G12" s="24">
        <v>942531.5</v>
      </c>
      <c r="H12" s="25">
        <f>SUM(E12:G12)</f>
        <v>25861684.810000002</v>
      </c>
      <c r="I12" s="23">
        <v>53685276.939999998</v>
      </c>
      <c r="J12" s="24">
        <v>178004.06</v>
      </c>
      <c r="K12" s="24">
        <v>890020.3</v>
      </c>
      <c r="L12" s="25">
        <f>SUM(I12:K12)</f>
        <v>54753301.299999997</v>
      </c>
      <c r="M12" s="23">
        <v>73679149.370000005</v>
      </c>
      <c r="N12" s="24">
        <v>133503.04999999999</v>
      </c>
      <c r="O12" s="24">
        <v>2883665.87</v>
      </c>
      <c r="P12" s="25">
        <f>SUM(M12:O12)</f>
        <v>76696318.290000007</v>
      </c>
      <c r="Q12" s="23">
        <f t="shared" si="0"/>
        <v>152283579.62</v>
      </c>
      <c r="R12" s="24">
        <f t="shared" si="0"/>
        <v>311507.11</v>
      </c>
      <c r="S12" s="24">
        <f t="shared" si="0"/>
        <v>4716217.67</v>
      </c>
      <c r="T12" s="26">
        <f>SUM(Q12:S12)</f>
        <v>157311304.40000001</v>
      </c>
    </row>
    <row r="13" spans="1:20" ht="12.75" customHeight="1" x14ac:dyDescent="0.2">
      <c r="A13" s="19">
        <v>810005</v>
      </c>
      <c r="B13" s="20" t="s">
        <v>24</v>
      </c>
      <c r="C13" s="21" t="s">
        <v>25</v>
      </c>
      <c r="D13" s="22" t="s">
        <v>21</v>
      </c>
      <c r="E13" s="23">
        <v>0</v>
      </c>
      <c r="F13" s="24">
        <v>0</v>
      </c>
      <c r="G13" s="24">
        <v>0</v>
      </c>
      <c r="H13" s="25">
        <f>SUM(E13:G13)</f>
        <v>0</v>
      </c>
      <c r="I13" s="23">
        <v>182428.72999999998</v>
      </c>
      <c r="J13" s="24">
        <v>0</v>
      </c>
      <c r="K13" s="24">
        <v>0</v>
      </c>
      <c r="L13" s="25">
        <f>SUM(I13:K13)</f>
        <v>182428.72999999998</v>
      </c>
      <c r="M13" s="23">
        <v>51333.41</v>
      </c>
      <c r="N13" s="24">
        <v>0</v>
      </c>
      <c r="O13" s="24">
        <v>0</v>
      </c>
      <c r="P13" s="25">
        <f>SUM(M13:O13)</f>
        <v>51333.41</v>
      </c>
      <c r="Q13" s="23">
        <f t="shared" si="0"/>
        <v>233762.13999999998</v>
      </c>
      <c r="R13" s="24">
        <f t="shared" si="0"/>
        <v>0</v>
      </c>
      <c r="S13" s="24">
        <f t="shared" si="0"/>
        <v>0</v>
      </c>
      <c r="T13" s="26">
        <f>SUM(Q13:S13)</f>
        <v>233762.13999999998</v>
      </c>
    </row>
    <row r="14" spans="1:20" ht="12.75" customHeight="1" x14ac:dyDescent="0.2">
      <c r="A14" s="19">
        <v>810006</v>
      </c>
      <c r="B14" s="20" t="s">
        <v>26</v>
      </c>
      <c r="C14" s="21" t="s">
        <v>27</v>
      </c>
      <c r="D14" s="22" t="s">
        <v>21</v>
      </c>
      <c r="E14" s="23">
        <v>516514.39</v>
      </c>
      <c r="F14" s="24">
        <v>0</v>
      </c>
      <c r="G14" s="24">
        <v>52511.199999999997</v>
      </c>
      <c r="H14" s="25">
        <f t="shared" ref="H14:H45" si="1">SUM(E14:G14)</f>
        <v>569025.59</v>
      </c>
      <c r="I14" s="23">
        <v>4100959.3</v>
      </c>
      <c r="J14" s="24">
        <v>0</v>
      </c>
      <c r="K14" s="24">
        <v>12628438.890000001</v>
      </c>
      <c r="L14" s="25">
        <f t="shared" ref="L14:L45" si="2">SUM(I14:K14)</f>
        <v>16729398.190000001</v>
      </c>
      <c r="M14" s="23">
        <v>6748496.8000000007</v>
      </c>
      <c r="N14" s="24">
        <v>0</v>
      </c>
      <c r="O14" s="24">
        <v>19599141.890000001</v>
      </c>
      <c r="P14" s="25">
        <f t="shared" ref="P14:P45" si="3">SUM(M14:O14)</f>
        <v>26347638.690000001</v>
      </c>
      <c r="Q14" s="23">
        <f t="shared" si="0"/>
        <v>11365970.49</v>
      </c>
      <c r="R14" s="24">
        <f t="shared" si="0"/>
        <v>0</v>
      </c>
      <c r="S14" s="24">
        <f t="shared" si="0"/>
        <v>32280091.98</v>
      </c>
      <c r="T14" s="26">
        <f t="shared" ref="T14:T43" si="4">SUM(Q14:S14)</f>
        <v>43646062.469999999</v>
      </c>
    </row>
    <row r="15" spans="1:20" ht="12.75" customHeight="1" x14ac:dyDescent="0.2">
      <c r="A15" s="19">
        <v>810008</v>
      </c>
      <c r="B15" s="20" t="s">
        <v>28</v>
      </c>
      <c r="C15" s="21" t="s">
        <v>29</v>
      </c>
      <c r="D15" s="22" t="s">
        <v>21</v>
      </c>
      <c r="E15" s="23">
        <v>0</v>
      </c>
      <c r="F15" s="24">
        <v>55011.73</v>
      </c>
      <c r="G15" s="24">
        <v>0</v>
      </c>
      <c r="H15" s="25">
        <f t="shared" si="1"/>
        <v>55011.73</v>
      </c>
      <c r="I15" s="23">
        <v>0</v>
      </c>
      <c r="J15" s="24">
        <v>311422.34999999998</v>
      </c>
      <c r="K15" s="24">
        <v>0</v>
      </c>
      <c r="L15" s="25">
        <f t="shared" si="2"/>
        <v>311422.34999999998</v>
      </c>
      <c r="M15" s="23">
        <v>0</v>
      </c>
      <c r="N15" s="24">
        <v>992020.45</v>
      </c>
      <c r="O15" s="24">
        <v>0</v>
      </c>
      <c r="P15" s="25">
        <f t="shared" si="3"/>
        <v>992020.45</v>
      </c>
      <c r="Q15" s="23">
        <f t="shared" si="0"/>
        <v>0</v>
      </c>
      <c r="R15" s="24">
        <f t="shared" si="0"/>
        <v>1358454.5299999998</v>
      </c>
      <c r="S15" s="24">
        <f t="shared" si="0"/>
        <v>0</v>
      </c>
      <c r="T15" s="26">
        <f t="shared" si="4"/>
        <v>1358454.5299999998</v>
      </c>
    </row>
    <row r="16" spans="1:20" ht="12.75" customHeight="1" x14ac:dyDescent="0.2">
      <c r="A16" s="19">
        <v>810009</v>
      </c>
      <c r="B16" s="27" t="s">
        <v>30</v>
      </c>
      <c r="C16" s="21" t="s">
        <v>31</v>
      </c>
      <c r="D16" s="22" t="s">
        <v>21</v>
      </c>
      <c r="E16" s="23">
        <v>0</v>
      </c>
      <c r="F16" s="24">
        <v>0</v>
      </c>
      <c r="G16" s="24">
        <v>0</v>
      </c>
      <c r="H16" s="25">
        <f t="shared" si="1"/>
        <v>0</v>
      </c>
      <c r="I16" s="23">
        <v>0</v>
      </c>
      <c r="J16" s="24">
        <v>475754</v>
      </c>
      <c r="K16" s="24">
        <v>0</v>
      </c>
      <c r="L16" s="25">
        <f t="shared" si="2"/>
        <v>475754</v>
      </c>
      <c r="M16" s="23">
        <v>16105.13</v>
      </c>
      <c r="N16" s="24">
        <v>294477.81999999995</v>
      </c>
      <c r="O16" s="24">
        <v>0</v>
      </c>
      <c r="P16" s="25">
        <f t="shared" si="3"/>
        <v>310582.94999999995</v>
      </c>
      <c r="Q16" s="23">
        <f t="shared" si="0"/>
        <v>16105.13</v>
      </c>
      <c r="R16" s="24">
        <f t="shared" si="0"/>
        <v>770231.82</v>
      </c>
      <c r="S16" s="24">
        <f t="shared" si="0"/>
        <v>0</v>
      </c>
      <c r="T16" s="26">
        <f t="shared" si="4"/>
        <v>786336.95</v>
      </c>
    </row>
    <row r="17" spans="1:20" ht="12.75" customHeight="1" x14ac:dyDescent="0.2">
      <c r="A17" s="19">
        <v>810017</v>
      </c>
      <c r="B17" s="20" t="s">
        <v>32</v>
      </c>
      <c r="C17" s="21" t="s">
        <v>33</v>
      </c>
      <c r="D17" s="22" t="s">
        <v>21</v>
      </c>
      <c r="E17" s="23">
        <v>0</v>
      </c>
      <c r="F17" s="24">
        <v>0</v>
      </c>
      <c r="G17" s="24">
        <v>55011.73</v>
      </c>
      <c r="H17" s="25">
        <f t="shared" si="1"/>
        <v>55011.73</v>
      </c>
      <c r="I17" s="23">
        <v>153846.37</v>
      </c>
      <c r="J17" s="24">
        <v>0</v>
      </c>
      <c r="K17" s="24">
        <v>493240.8</v>
      </c>
      <c r="L17" s="25">
        <f t="shared" si="2"/>
        <v>647087.16999999993</v>
      </c>
      <c r="M17" s="23">
        <v>4302784.72</v>
      </c>
      <c r="N17" s="24">
        <v>198578.37</v>
      </c>
      <c r="O17" s="24">
        <v>9555177.620000001</v>
      </c>
      <c r="P17" s="25">
        <f t="shared" si="3"/>
        <v>14056540.710000001</v>
      </c>
      <c r="Q17" s="23">
        <f t="shared" si="0"/>
        <v>4456631.09</v>
      </c>
      <c r="R17" s="24">
        <f t="shared" si="0"/>
        <v>198578.37</v>
      </c>
      <c r="S17" s="24">
        <f t="shared" si="0"/>
        <v>10103430.15</v>
      </c>
      <c r="T17" s="26">
        <f t="shared" si="4"/>
        <v>14758639.609999999</v>
      </c>
    </row>
    <row r="18" spans="1:20" ht="12.75" customHeight="1" x14ac:dyDescent="0.2">
      <c r="A18" s="19">
        <v>810040</v>
      </c>
      <c r="B18" s="20">
        <v>810040</v>
      </c>
      <c r="C18" s="21" t="s">
        <v>34</v>
      </c>
      <c r="D18" s="22" t="s">
        <v>21</v>
      </c>
      <c r="E18" s="23">
        <v>0</v>
      </c>
      <c r="F18" s="24">
        <v>0</v>
      </c>
      <c r="G18" s="24">
        <v>0</v>
      </c>
      <c r="H18" s="25">
        <f t="shared" si="1"/>
        <v>0</v>
      </c>
      <c r="I18" s="23">
        <v>0</v>
      </c>
      <c r="J18" s="24">
        <v>0</v>
      </c>
      <c r="K18" s="24">
        <v>0</v>
      </c>
      <c r="L18" s="25">
        <f t="shared" si="2"/>
        <v>0</v>
      </c>
      <c r="M18" s="23">
        <v>586003.80000000005</v>
      </c>
      <c r="N18" s="24">
        <v>0</v>
      </c>
      <c r="O18" s="24">
        <v>0</v>
      </c>
      <c r="P18" s="25">
        <f t="shared" si="3"/>
        <v>586003.80000000005</v>
      </c>
      <c r="Q18" s="23">
        <f t="shared" si="0"/>
        <v>586003.80000000005</v>
      </c>
      <c r="R18" s="24">
        <f t="shared" si="0"/>
        <v>0</v>
      </c>
      <c r="S18" s="24">
        <f t="shared" si="0"/>
        <v>0</v>
      </c>
      <c r="T18" s="26">
        <f t="shared" si="4"/>
        <v>586003.80000000005</v>
      </c>
    </row>
    <row r="19" spans="1:20" ht="12.75" customHeight="1" x14ac:dyDescent="0.2">
      <c r="A19" s="19">
        <v>810032</v>
      </c>
      <c r="B19" s="20" t="s">
        <v>35</v>
      </c>
      <c r="C19" s="21" t="s">
        <v>36</v>
      </c>
      <c r="D19" s="22" t="s">
        <v>21</v>
      </c>
      <c r="E19" s="23">
        <v>22072189.109999999</v>
      </c>
      <c r="F19" s="24">
        <v>648019.55000000005</v>
      </c>
      <c r="G19" s="24">
        <v>220046.92</v>
      </c>
      <c r="H19" s="25">
        <f t="shared" si="1"/>
        <v>22940255.580000002</v>
      </c>
      <c r="I19" s="23">
        <v>63383688.719999999</v>
      </c>
      <c r="J19" s="24">
        <v>1305363.1499999999</v>
      </c>
      <c r="K19" s="24">
        <v>186480.45</v>
      </c>
      <c r="L19" s="25">
        <f t="shared" si="2"/>
        <v>64875532.32</v>
      </c>
      <c r="M19" s="23">
        <v>47077181.120000005</v>
      </c>
      <c r="N19" s="24">
        <v>1398603.4</v>
      </c>
      <c r="O19" s="24">
        <v>559441.36</v>
      </c>
      <c r="P19" s="25">
        <f t="shared" si="3"/>
        <v>49035225.880000003</v>
      </c>
      <c r="Q19" s="23">
        <f t="shared" si="0"/>
        <v>132533058.95</v>
      </c>
      <c r="R19" s="24">
        <f t="shared" si="0"/>
        <v>3351986.0999999996</v>
      </c>
      <c r="S19" s="24">
        <f t="shared" si="0"/>
        <v>965968.73</v>
      </c>
      <c r="T19" s="26">
        <f t="shared" si="4"/>
        <v>136851013.78</v>
      </c>
    </row>
    <row r="20" spans="1:20" ht="12.75" customHeight="1" x14ac:dyDescent="0.2">
      <c r="A20" s="19">
        <v>810039</v>
      </c>
      <c r="B20" s="20">
        <v>810039</v>
      </c>
      <c r="C20" s="21" t="s">
        <v>37</v>
      </c>
      <c r="D20" s="22" t="s">
        <v>21</v>
      </c>
      <c r="E20" s="23">
        <v>0</v>
      </c>
      <c r="F20" s="24">
        <v>0</v>
      </c>
      <c r="G20" s="24">
        <v>0</v>
      </c>
      <c r="H20" s="25">
        <f t="shared" si="1"/>
        <v>0</v>
      </c>
      <c r="I20" s="23">
        <v>14833.67</v>
      </c>
      <c r="J20" s="24">
        <v>0</v>
      </c>
      <c r="K20" s="24">
        <v>0</v>
      </c>
      <c r="L20" s="25">
        <f t="shared" si="2"/>
        <v>14833.67</v>
      </c>
      <c r="M20" s="23">
        <v>29667.34</v>
      </c>
      <c r="N20" s="24">
        <v>0</v>
      </c>
      <c r="O20" s="24">
        <v>0</v>
      </c>
      <c r="P20" s="25">
        <f t="shared" si="3"/>
        <v>29667.34</v>
      </c>
      <c r="Q20" s="23">
        <f t="shared" si="0"/>
        <v>44501.01</v>
      </c>
      <c r="R20" s="24">
        <f t="shared" si="0"/>
        <v>0</v>
      </c>
      <c r="S20" s="24">
        <f t="shared" si="0"/>
        <v>0</v>
      </c>
      <c r="T20" s="26">
        <f t="shared" ref="T20:T22" si="5">SUM(Q20:S20)</f>
        <v>44501.01</v>
      </c>
    </row>
    <row r="21" spans="1:20" ht="12.75" customHeight="1" x14ac:dyDescent="0.2">
      <c r="A21" s="19">
        <v>810058</v>
      </c>
      <c r="B21" s="20">
        <v>810058</v>
      </c>
      <c r="C21" s="21" t="s">
        <v>38</v>
      </c>
      <c r="D21" s="22" t="s">
        <v>21</v>
      </c>
      <c r="E21" s="23">
        <v>0</v>
      </c>
      <c r="F21" s="24">
        <v>0</v>
      </c>
      <c r="G21" s="24">
        <v>0</v>
      </c>
      <c r="H21" s="25">
        <f t="shared" si="1"/>
        <v>0</v>
      </c>
      <c r="I21" s="23">
        <v>0</v>
      </c>
      <c r="J21" s="24">
        <v>27505.87</v>
      </c>
      <c r="K21" s="24">
        <v>0</v>
      </c>
      <c r="L21" s="25">
        <f t="shared" si="2"/>
        <v>27505.87</v>
      </c>
      <c r="M21" s="23">
        <v>279720.68</v>
      </c>
      <c r="N21" s="24">
        <v>85641.150000000009</v>
      </c>
      <c r="O21" s="24">
        <v>0</v>
      </c>
      <c r="P21" s="25">
        <f t="shared" si="3"/>
        <v>365361.83</v>
      </c>
      <c r="Q21" s="23">
        <f t="shared" si="0"/>
        <v>279720.68</v>
      </c>
      <c r="R21" s="24">
        <f t="shared" si="0"/>
        <v>113147.02</v>
      </c>
      <c r="S21" s="24">
        <f t="shared" si="0"/>
        <v>0</v>
      </c>
      <c r="T21" s="26">
        <f t="shared" si="5"/>
        <v>392867.7</v>
      </c>
    </row>
    <row r="22" spans="1:20" ht="12.75" customHeight="1" x14ac:dyDescent="0.2">
      <c r="A22" s="19">
        <v>810059</v>
      </c>
      <c r="B22" s="20">
        <v>810059</v>
      </c>
      <c r="C22" s="21" t="s">
        <v>39</v>
      </c>
      <c r="D22" s="22" t="s">
        <v>21</v>
      </c>
      <c r="E22" s="23">
        <v>0</v>
      </c>
      <c r="F22" s="24">
        <v>0</v>
      </c>
      <c r="G22" s="24">
        <v>0</v>
      </c>
      <c r="H22" s="25">
        <f t="shared" si="1"/>
        <v>0</v>
      </c>
      <c r="I22" s="23">
        <v>86480.31</v>
      </c>
      <c r="J22" s="24">
        <v>0</v>
      </c>
      <c r="K22" s="24">
        <v>0</v>
      </c>
      <c r="L22" s="25">
        <f t="shared" si="2"/>
        <v>86480.31</v>
      </c>
      <c r="M22" s="23">
        <v>354241.63</v>
      </c>
      <c r="N22" s="24">
        <v>408402.14</v>
      </c>
      <c r="O22" s="24">
        <v>0</v>
      </c>
      <c r="P22" s="25">
        <f t="shared" si="3"/>
        <v>762643.77</v>
      </c>
      <c r="Q22" s="23">
        <f t="shared" si="0"/>
        <v>440721.94</v>
      </c>
      <c r="R22" s="24">
        <f t="shared" si="0"/>
        <v>408402.14</v>
      </c>
      <c r="S22" s="24">
        <f t="shared" si="0"/>
        <v>0</v>
      </c>
      <c r="T22" s="26">
        <f t="shared" si="5"/>
        <v>849124.08000000007</v>
      </c>
    </row>
    <row r="23" spans="1:20" ht="12.75" customHeight="1" x14ac:dyDescent="0.2">
      <c r="A23" s="19">
        <v>810062</v>
      </c>
      <c r="B23" s="20" t="s">
        <v>40</v>
      </c>
      <c r="C23" s="21" t="s">
        <v>41</v>
      </c>
      <c r="D23" s="22" t="s">
        <v>21</v>
      </c>
      <c r="E23" s="23">
        <v>22013.17</v>
      </c>
      <c r="F23" s="24">
        <v>0</v>
      </c>
      <c r="G23" s="24">
        <v>0</v>
      </c>
      <c r="H23" s="25">
        <f t="shared" si="1"/>
        <v>22013.17</v>
      </c>
      <c r="I23" s="23">
        <v>53011.3</v>
      </c>
      <c r="J23" s="24">
        <v>23855.08</v>
      </c>
      <c r="K23" s="24">
        <v>0</v>
      </c>
      <c r="L23" s="25">
        <f t="shared" si="2"/>
        <v>76866.38</v>
      </c>
      <c r="M23" s="23">
        <v>254071.47999999998</v>
      </c>
      <c r="N23" s="24">
        <v>725509.15999999992</v>
      </c>
      <c r="O23" s="24">
        <v>0</v>
      </c>
      <c r="P23" s="25">
        <f t="shared" si="3"/>
        <v>979580.6399999999</v>
      </c>
      <c r="Q23" s="23">
        <f t="shared" si="0"/>
        <v>329095.94999999995</v>
      </c>
      <c r="R23" s="24">
        <f t="shared" si="0"/>
        <v>749364.23999999987</v>
      </c>
      <c r="S23" s="24">
        <f t="shared" si="0"/>
        <v>0</v>
      </c>
      <c r="T23" s="26">
        <f t="shared" si="4"/>
        <v>1078460.19</v>
      </c>
    </row>
    <row r="24" spans="1:20" ht="12.75" customHeight="1" x14ac:dyDescent="0.2">
      <c r="A24" s="19">
        <v>810073</v>
      </c>
      <c r="B24" s="20" t="s">
        <v>42</v>
      </c>
      <c r="C24" s="21" t="s">
        <v>43</v>
      </c>
      <c r="D24" s="22" t="s">
        <v>21</v>
      </c>
      <c r="E24" s="23">
        <v>6624866.0999999996</v>
      </c>
      <c r="F24" s="24">
        <v>178004.06</v>
      </c>
      <c r="G24" s="24">
        <v>0</v>
      </c>
      <c r="H24" s="25">
        <f t="shared" si="1"/>
        <v>6802870.1599999992</v>
      </c>
      <c r="I24" s="23">
        <v>11876866.76</v>
      </c>
      <c r="J24" s="24">
        <v>461030.52</v>
      </c>
      <c r="K24" s="24">
        <v>178004.06</v>
      </c>
      <c r="L24" s="25">
        <f t="shared" si="2"/>
        <v>12515901.34</v>
      </c>
      <c r="M24" s="23">
        <v>0</v>
      </c>
      <c r="N24" s="24">
        <v>0</v>
      </c>
      <c r="O24" s="24">
        <v>0</v>
      </c>
      <c r="P24" s="25">
        <f t="shared" si="3"/>
        <v>0</v>
      </c>
      <c r="Q24" s="23">
        <f t="shared" si="0"/>
        <v>18501732.859999999</v>
      </c>
      <c r="R24" s="24">
        <f t="shared" si="0"/>
        <v>639034.58000000007</v>
      </c>
      <c r="S24" s="24">
        <f t="shared" si="0"/>
        <v>178004.06</v>
      </c>
      <c r="T24" s="26">
        <f t="shared" si="4"/>
        <v>19318771.499999996</v>
      </c>
    </row>
    <row r="25" spans="1:20" ht="12.75" customHeight="1" x14ac:dyDescent="0.2">
      <c r="A25" s="19">
        <v>810074</v>
      </c>
      <c r="B25" s="20" t="s">
        <v>44</v>
      </c>
      <c r="C25" s="21" t="s">
        <v>45</v>
      </c>
      <c r="D25" s="22" t="s">
        <v>21</v>
      </c>
      <c r="E25" s="23">
        <v>43195.65</v>
      </c>
      <c r="F25" s="24">
        <v>0</v>
      </c>
      <c r="G25" s="24">
        <v>0</v>
      </c>
      <c r="H25" s="25">
        <f t="shared" si="1"/>
        <v>43195.65</v>
      </c>
      <c r="I25" s="23">
        <v>78711.7</v>
      </c>
      <c r="J25" s="24">
        <v>0</v>
      </c>
      <c r="K25" s="24">
        <v>0</v>
      </c>
      <c r="L25" s="25">
        <f t="shared" si="2"/>
        <v>78711.7</v>
      </c>
      <c r="M25" s="23">
        <v>178182.07</v>
      </c>
      <c r="N25" s="24">
        <v>0</v>
      </c>
      <c r="O25" s="24">
        <v>28606.1</v>
      </c>
      <c r="P25" s="25">
        <f t="shared" si="3"/>
        <v>206788.17</v>
      </c>
      <c r="Q25" s="23">
        <f t="shared" si="0"/>
        <v>300089.42000000004</v>
      </c>
      <c r="R25" s="24">
        <f t="shared" si="0"/>
        <v>0</v>
      </c>
      <c r="S25" s="24">
        <f t="shared" si="0"/>
        <v>28606.1</v>
      </c>
      <c r="T25" s="26">
        <f t="shared" ref="T25" si="6">SUM(Q25:S25)</f>
        <v>328695.52</v>
      </c>
    </row>
    <row r="26" spans="1:20" ht="12.75" customHeight="1" x14ac:dyDescent="0.2">
      <c r="A26" s="19">
        <v>810076</v>
      </c>
      <c r="B26" s="20" t="s">
        <v>46</v>
      </c>
      <c r="C26" s="21" t="s">
        <v>47</v>
      </c>
      <c r="D26" s="22" t="s">
        <v>21</v>
      </c>
      <c r="E26" s="23">
        <v>17928840.799999997</v>
      </c>
      <c r="F26" s="24">
        <v>52011.09</v>
      </c>
      <c r="G26" s="24">
        <v>104022.18</v>
      </c>
      <c r="H26" s="25">
        <f t="shared" si="1"/>
        <v>18084874.069999997</v>
      </c>
      <c r="I26" s="23">
        <v>38045673.770000003</v>
      </c>
      <c r="J26" s="24">
        <v>0</v>
      </c>
      <c r="K26" s="24">
        <v>176308.79</v>
      </c>
      <c r="L26" s="25">
        <f t="shared" si="2"/>
        <v>38221982.560000002</v>
      </c>
      <c r="M26" s="23">
        <v>28702233.09</v>
      </c>
      <c r="N26" s="24">
        <v>0</v>
      </c>
      <c r="O26" s="24">
        <v>132231.59</v>
      </c>
      <c r="P26" s="25">
        <f t="shared" si="3"/>
        <v>28834464.68</v>
      </c>
      <c r="Q26" s="23">
        <f t="shared" si="0"/>
        <v>84676747.659999996</v>
      </c>
      <c r="R26" s="24">
        <f t="shared" si="0"/>
        <v>52011.09</v>
      </c>
      <c r="S26" s="24">
        <f t="shared" si="0"/>
        <v>412562.55999999994</v>
      </c>
      <c r="T26" s="26">
        <f t="shared" si="4"/>
        <v>85141321.310000002</v>
      </c>
    </row>
    <row r="27" spans="1:20" ht="12.75" customHeight="1" x14ac:dyDescent="0.2">
      <c r="A27" s="19">
        <v>810077</v>
      </c>
      <c r="B27" s="20" t="s">
        <v>48</v>
      </c>
      <c r="C27" s="21" t="s">
        <v>49</v>
      </c>
      <c r="D27" s="22" t="s">
        <v>21</v>
      </c>
      <c r="E27" s="23">
        <v>221516246.25999999</v>
      </c>
      <c r="F27" s="24">
        <v>8844301.5300000012</v>
      </c>
      <c r="G27" s="24">
        <v>15565859.93</v>
      </c>
      <c r="H27" s="25">
        <f t="shared" si="1"/>
        <v>245926407.72</v>
      </c>
      <c r="I27" s="23">
        <v>359538671.26999998</v>
      </c>
      <c r="J27" s="24">
        <v>27608737.909999996</v>
      </c>
      <c r="K27" s="24">
        <v>27336874.899999999</v>
      </c>
      <c r="L27" s="25">
        <f t="shared" si="2"/>
        <v>414484284.07999992</v>
      </c>
      <c r="M27" s="23">
        <v>360575025.01999998</v>
      </c>
      <c r="N27" s="24">
        <v>26405698.559999999</v>
      </c>
      <c r="O27" s="24">
        <v>27620816.640000001</v>
      </c>
      <c r="P27" s="25">
        <f t="shared" si="3"/>
        <v>414601540.21999997</v>
      </c>
      <c r="Q27" s="23">
        <f t="shared" ref="Q27:S46" si="7">E27+I27+M27</f>
        <v>941629942.54999995</v>
      </c>
      <c r="R27" s="24">
        <f t="shared" si="7"/>
        <v>62858738</v>
      </c>
      <c r="S27" s="24">
        <f t="shared" si="7"/>
        <v>70523551.469999999</v>
      </c>
      <c r="T27" s="26">
        <f t="shared" si="4"/>
        <v>1075012232.02</v>
      </c>
    </row>
    <row r="28" spans="1:20" ht="12.75" customHeight="1" x14ac:dyDescent="0.2">
      <c r="A28" s="19">
        <v>810088</v>
      </c>
      <c r="B28" s="20" t="s">
        <v>50</v>
      </c>
      <c r="C28" s="21" t="s">
        <v>51</v>
      </c>
      <c r="D28" s="22" t="s">
        <v>21</v>
      </c>
      <c r="E28" s="23">
        <v>1403562.02</v>
      </c>
      <c r="F28" s="24">
        <v>0</v>
      </c>
      <c r="G28" s="24">
        <v>17390425.219999999</v>
      </c>
      <c r="H28" s="25">
        <f t="shared" si="1"/>
        <v>18793987.239999998</v>
      </c>
      <c r="I28" s="23">
        <v>1424032.49</v>
      </c>
      <c r="J28" s="24">
        <v>0</v>
      </c>
      <c r="K28" s="24">
        <v>34335071.100000001</v>
      </c>
      <c r="L28" s="25">
        <f t="shared" si="2"/>
        <v>35759103.590000004</v>
      </c>
      <c r="M28" s="23">
        <v>1873039.31</v>
      </c>
      <c r="N28" s="24">
        <v>267006.09999999998</v>
      </c>
      <c r="O28" s="24">
        <v>33190011.02</v>
      </c>
      <c r="P28" s="25">
        <f t="shared" si="3"/>
        <v>35330056.43</v>
      </c>
      <c r="Q28" s="23">
        <f t="shared" si="7"/>
        <v>4700633.82</v>
      </c>
      <c r="R28" s="24">
        <f t="shared" si="7"/>
        <v>267006.09999999998</v>
      </c>
      <c r="S28" s="24">
        <f t="shared" si="7"/>
        <v>84915507.340000004</v>
      </c>
      <c r="T28" s="26">
        <f t="shared" si="4"/>
        <v>89883147.260000005</v>
      </c>
    </row>
    <row r="29" spans="1:20" ht="12.75" customHeight="1" x14ac:dyDescent="0.2">
      <c r="A29" s="19">
        <v>810089</v>
      </c>
      <c r="B29" s="20" t="s">
        <v>52</v>
      </c>
      <c r="C29" s="21" t="s">
        <v>53</v>
      </c>
      <c r="D29" s="22" t="s">
        <v>21</v>
      </c>
      <c r="E29" s="23">
        <v>2247937.0499999998</v>
      </c>
      <c r="F29" s="24">
        <v>0</v>
      </c>
      <c r="G29" s="24">
        <v>13445599.4</v>
      </c>
      <c r="H29" s="25">
        <f t="shared" si="1"/>
        <v>15693536.449999999</v>
      </c>
      <c r="I29" s="23">
        <v>9376940.9800000004</v>
      </c>
      <c r="J29" s="24">
        <v>0</v>
      </c>
      <c r="K29" s="24">
        <v>71787491.159999996</v>
      </c>
      <c r="L29" s="25">
        <f t="shared" si="2"/>
        <v>81164432.140000001</v>
      </c>
      <c r="M29" s="23">
        <v>9144544.4699999988</v>
      </c>
      <c r="N29" s="24">
        <v>0</v>
      </c>
      <c r="O29" s="24">
        <v>61338327.5</v>
      </c>
      <c r="P29" s="25">
        <f t="shared" si="3"/>
        <v>70482871.969999999</v>
      </c>
      <c r="Q29" s="23">
        <f t="shared" si="7"/>
        <v>20769422.5</v>
      </c>
      <c r="R29" s="24">
        <f t="shared" si="7"/>
        <v>0</v>
      </c>
      <c r="S29" s="24">
        <f t="shared" si="7"/>
        <v>146571418.06</v>
      </c>
      <c r="T29" s="26">
        <f t="shared" si="4"/>
        <v>167340840.56</v>
      </c>
    </row>
    <row r="30" spans="1:20" ht="12.75" customHeight="1" x14ac:dyDescent="0.2">
      <c r="A30" s="28">
        <v>810090</v>
      </c>
      <c r="B30" s="29" t="s">
        <v>54</v>
      </c>
      <c r="C30" s="30" t="s">
        <v>55</v>
      </c>
      <c r="D30" s="22" t="s">
        <v>21</v>
      </c>
      <c r="E30" s="23">
        <v>10103608.550000001</v>
      </c>
      <c r="F30" s="24">
        <v>0</v>
      </c>
      <c r="G30" s="24">
        <v>52511.199999999997</v>
      </c>
      <c r="H30" s="25">
        <f t="shared" si="1"/>
        <v>10156119.75</v>
      </c>
      <c r="I30" s="23">
        <v>17471010.399999999</v>
      </c>
      <c r="J30" s="24">
        <v>0</v>
      </c>
      <c r="K30" s="24">
        <v>0</v>
      </c>
      <c r="L30" s="25">
        <f t="shared" si="2"/>
        <v>17471010.399999999</v>
      </c>
      <c r="M30" s="23">
        <v>16821184.310000002</v>
      </c>
      <c r="N30" s="24">
        <v>0</v>
      </c>
      <c r="O30" s="24">
        <v>0</v>
      </c>
      <c r="P30" s="25">
        <f t="shared" si="3"/>
        <v>16821184.310000002</v>
      </c>
      <c r="Q30" s="23">
        <f t="shared" si="7"/>
        <v>44395803.260000005</v>
      </c>
      <c r="R30" s="24">
        <f t="shared" si="7"/>
        <v>0</v>
      </c>
      <c r="S30" s="24">
        <f t="shared" si="7"/>
        <v>52511.199999999997</v>
      </c>
      <c r="T30" s="26">
        <f t="shared" si="4"/>
        <v>44448314.460000008</v>
      </c>
    </row>
    <row r="31" spans="1:20" ht="12.75" customHeight="1" x14ac:dyDescent="0.2">
      <c r="A31" s="28">
        <v>810094</v>
      </c>
      <c r="B31" s="29" t="s">
        <v>56</v>
      </c>
      <c r="C31" s="30" t="s">
        <v>57</v>
      </c>
      <c r="D31" s="22" t="s">
        <v>21</v>
      </c>
      <c r="E31" s="23">
        <v>79219646.420000002</v>
      </c>
      <c r="F31" s="24">
        <v>1614284.9700000002</v>
      </c>
      <c r="G31" s="24">
        <v>2461838.61</v>
      </c>
      <c r="H31" s="25">
        <f t="shared" si="1"/>
        <v>83295770</v>
      </c>
      <c r="I31" s="23">
        <v>137528309.22999999</v>
      </c>
      <c r="J31" s="24">
        <v>7034042.5600000005</v>
      </c>
      <c r="K31" s="24">
        <v>3696042.51</v>
      </c>
      <c r="L31" s="25">
        <f t="shared" si="2"/>
        <v>148258394.29999998</v>
      </c>
      <c r="M31" s="23">
        <v>104391457.92</v>
      </c>
      <c r="N31" s="24">
        <v>4721638.3900000006</v>
      </c>
      <c r="O31" s="24">
        <v>2965039.17</v>
      </c>
      <c r="P31" s="25">
        <f t="shared" si="3"/>
        <v>112078135.48</v>
      </c>
      <c r="Q31" s="23">
        <f t="shared" si="7"/>
        <v>321139413.56999999</v>
      </c>
      <c r="R31" s="24">
        <f t="shared" si="7"/>
        <v>13369965.920000002</v>
      </c>
      <c r="S31" s="24">
        <f t="shared" si="7"/>
        <v>9122920.2899999991</v>
      </c>
      <c r="T31" s="26">
        <f t="shared" si="4"/>
        <v>343632299.78000003</v>
      </c>
    </row>
    <row r="32" spans="1:20" ht="12.75" customHeight="1" x14ac:dyDescent="0.2">
      <c r="A32" s="28">
        <v>810104</v>
      </c>
      <c r="B32" s="29" t="s">
        <v>58</v>
      </c>
      <c r="C32" s="30" t="s">
        <v>59</v>
      </c>
      <c r="D32" s="22" t="s">
        <v>21</v>
      </c>
      <c r="E32" s="23">
        <v>18262962.830000002</v>
      </c>
      <c r="F32" s="24">
        <v>0</v>
      </c>
      <c r="G32" s="24">
        <v>372960.9</v>
      </c>
      <c r="H32" s="25">
        <f t="shared" si="1"/>
        <v>18635923.73</v>
      </c>
      <c r="I32" s="23">
        <v>172014649.28</v>
      </c>
      <c r="J32" s="24">
        <v>0</v>
      </c>
      <c r="K32" s="24">
        <v>10527753.83</v>
      </c>
      <c r="L32" s="25">
        <f t="shared" si="2"/>
        <v>182542403.11000001</v>
      </c>
      <c r="M32" s="23">
        <v>161614197.80000001</v>
      </c>
      <c r="N32" s="24">
        <v>0</v>
      </c>
      <c r="O32" s="24">
        <v>7043655.6299999999</v>
      </c>
      <c r="P32" s="25">
        <f t="shared" si="3"/>
        <v>168657853.43000001</v>
      </c>
      <c r="Q32" s="23">
        <f t="shared" si="7"/>
        <v>351891809.91000003</v>
      </c>
      <c r="R32" s="24">
        <f t="shared" si="7"/>
        <v>0</v>
      </c>
      <c r="S32" s="24">
        <f t="shared" si="7"/>
        <v>17944370.359999999</v>
      </c>
      <c r="T32" s="26">
        <f t="shared" si="4"/>
        <v>369836180.27000004</v>
      </c>
    </row>
    <row r="33" spans="1:20" ht="12.75" customHeight="1" x14ac:dyDescent="0.2">
      <c r="A33" s="28">
        <v>810105</v>
      </c>
      <c r="B33" s="27" t="s">
        <v>60</v>
      </c>
      <c r="C33" s="30" t="s">
        <v>61</v>
      </c>
      <c r="D33" s="22" t="s">
        <v>21</v>
      </c>
      <c r="E33" s="23">
        <v>0</v>
      </c>
      <c r="F33" s="24">
        <v>0</v>
      </c>
      <c r="G33" s="24">
        <v>14833.67</v>
      </c>
      <c r="H33" s="25">
        <f t="shared" si="1"/>
        <v>14833.67</v>
      </c>
      <c r="I33" s="23">
        <v>2148411.62</v>
      </c>
      <c r="J33" s="24">
        <v>0</v>
      </c>
      <c r="K33" s="24">
        <v>180979.28</v>
      </c>
      <c r="L33" s="25">
        <f t="shared" si="2"/>
        <v>2329390.9</v>
      </c>
      <c r="M33" s="23">
        <v>2223956.0699999998</v>
      </c>
      <c r="N33" s="24">
        <v>0</v>
      </c>
      <c r="O33" s="24">
        <v>194316.86</v>
      </c>
      <c r="P33" s="25">
        <f t="shared" si="3"/>
        <v>2418272.9299999997</v>
      </c>
      <c r="Q33" s="23">
        <f t="shared" si="7"/>
        <v>4372367.6899999995</v>
      </c>
      <c r="R33" s="24">
        <f t="shared" si="7"/>
        <v>0</v>
      </c>
      <c r="S33" s="24">
        <f t="shared" si="7"/>
        <v>390129.81</v>
      </c>
      <c r="T33" s="26">
        <f t="shared" si="4"/>
        <v>4762497.4999999991</v>
      </c>
    </row>
    <row r="34" spans="1:20" ht="12.75" customHeight="1" x14ac:dyDescent="0.2">
      <c r="A34" s="28">
        <v>810106</v>
      </c>
      <c r="B34" s="27" t="s">
        <v>62</v>
      </c>
      <c r="C34" s="30" t="s">
        <v>63</v>
      </c>
      <c r="D34" s="22" t="s">
        <v>21</v>
      </c>
      <c r="E34" s="23">
        <v>45687.71</v>
      </c>
      <c r="F34" s="24">
        <v>0</v>
      </c>
      <c r="G34" s="24">
        <v>0</v>
      </c>
      <c r="H34" s="25">
        <f t="shared" si="1"/>
        <v>45687.71</v>
      </c>
      <c r="I34" s="23">
        <v>600188.16000000003</v>
      </c>
      <c r="J34" s="24">
        <v>0</v>
      </c>
      <c r="K34" s="24">
        <v>45687.71</v>
      </c>
      <c r="L34" s="25">
        <f t="shared" si="2"/>
        <v>645875.87</v>
      </c>
      <c r="M34" s="23">
        <v>707180.45</v>
      </c>
      <c r="N34" s="24">
        <v>0</v>
      </c>
      <c r="O34" s="24">
        <v>50256.480000000003</v>
      </c>
      <c r="P34" s="25">
        <f t="shared" si="3"/>
        <v>757436.92999999993</v>
      </c>
      <c r="Q34" s="23">
        <f t="shared" si="7"/>
        <v>1353056.3199999998</v>
      </c>
      <c r="R34" s="24">
        <f t="shared" si="7"/>
        <v>0</v>
      </c>
      <c r="S34" s="24">
        <f t="shared" si="7"/>
        <v>95944.19</v>
      </c>
      <c r="T34" s="26">
        <f t="shared" ref="T34" si="8">SUM(Q34:S34)</f>
        <v>1449000.5099999998</v>
      </c>
    </row>
    <row r="35" spans="1:20" ht="12.75" customHeight="1" x14ac:dyDescent="0.2">
      <c r="A35" s="28">
        <v>810107</v>
      </c>
      <c r="B35" s="29" t="s">
        <v>64</v>
      </c>
      <c r="C35" s="30" t="s">
        <v>65</v>
      </c>
      <c r="D35" s="22" t="s">
        <v>21</v>
      </c>
      <c r="E35" s="23">
        <v>6213371.7800000003</v>
      </c>
      <c r="F35" s="24">
        <v>4734225.8</v>
      </c>
      <c r="G35" s="24">
        <v>1567321.5699999998</v>
      </c>
      <c r="H35" s="25">
        <f t="shared" si="1"/>
        <v>12514919.15</v>
      </c>
      <c r="I35" s="23">
        <v>31433898.609999999</v>
      </c>
      <c r="J35" s="24">
        <v>19687897.32</v>
      </c>
      <c r="K35" s="24">
        <v>5006532.62</v>
      </c>
      <c r="L35" s="25">
        <f t="shared" si="2"/>
        <v>56128328.549999997</v>
      </c>
      <c r="M35" s="23">
        <v>55307131.039999999</v>
      </c>
      <c r="N35" s="24">
        <v>56184997.409999996</v>
      </c>
      <c r="O35" s="24">
        <v>7542530.7300000004</v>
      </c>
      <c r="P35" s="25">
        <f t="shared" si="3"/>
        <v>119034659.17999999</v>
      </c>
      <c r="Q35" s="23">
        <f t="shared" si="7"/>
        <v>92954401.430000007</v>
      </c>
      <c r="R35" s="24">
        <f t="shared" si="7"/>
        <v>80607120.530000001</v>
      </c>
      <c r="S35" s="24">
        <f t="shared" si="7"/>
        <v>14116384.92</v>
      </c>
      <c r="T35" s="26">
        <f t="shared" si="4"/>
        <v>187677906.88</v>
      </c>
    </row>
    <row r="36" spans="1:20" ht="12.75" customHeight="1" x14ac:dyDescent="0.2">
      <c r="A36" s="28">
        <v>810111</v>
      </c>
      <c r="B36" s="29">
        <v>810111</v>
      </c>
      <c r="C36" s="30" t="s">
        <v>66</v>
      </c>
      <c r="D36" s="22" t="s">
        <v>21</v>
      </c>
      <c r="E36" s="23">
        <v>0</v>
      </c>
      <c r="F36" s="24">
        <v>0</v>
      </c>
      <c r="G36" s="24">
        <v>0</v>
      </c>
      <c r="H36" s="25">
        <f t="shared" si="1"/>
        <v>0</v>
      </c>
      <c r="I36" s="23">
        <v>0</v>
      </c>
      <c r="J36" s="24">
        <v>0</v>
      </c>
      <c r="K36" s="24">
        <v>31002.379999999997</v>
      </c>
      <c r="L36" s="25">
        <f t="shared" si="2"/>
        <v>31002.379999999997</v>
      </c>
      <c r="M36" s="23">
        <v>0</v>
      </c>
      <c r="N36" s="24">
        <v>0</v>
      </c>
      <c r="O36" s="24">
        <v>93496.639999999999</v>
      </c>
      <c r="P36" s="25">
        <f t="shared" si="3"/>
        <v>93496.639999999999</v>
      </c>
      <c r="Q36" s="23">
        <f t="shared" si="7"/>
        <v>0</v>
      </c>
      <c r="R36" s="24">
        <f t="shared" si="7"/>
        <v>0</v>
      </c>
      <c r="S36" s="24">
        <f t="shared" si="7"/>
        <v>124499.01999999999</v>
      </c>
      <c r="T36" s="26">
        <f t="shared" ref="T36" si="9">SUM(Q36:S36)</f>
        <v>124499.01999999999</v>
      </c>
    </row>
    <row r="37" spans="1:20" ht="12.75" customHeight="1" x14ac:dyDescent="0.2">
      <c r="A37" s="28">
        <v>810113</v>
      </c>
      <c r="B37" s="29" t="s">
        <v>67</v>
      </c>
      <c r="C37" s="30" t="s">
        <v>68</v>
      </c>
      <c r="D37" s="22" t="s">
        <v>21</v>
      </c>
      <c r="E37" s="23">
        <v>5351056.5</v>
      </c>
      <c r="F37" s="24">
        <v>0</v>
      </c>
      <c r="G37" s="24">
        <v>0</v>
      </c>
      <c r="H37" s="25">
        <f t="shared" si="1"/>
        <v>5351056.5</v>
      </c>
      <c r="I37" s="23">
        <v>39990647.68</v>
      </c>
      <c r="J37" s="24">
        <v>0</v>
      </c>
      <c r="K37" s="24">
        <v>0</v>
      </c>
      <c r="L37" s="25">
        <f t="shared" si="2"/>
        <v>39990647.68</v>
      </c>
      <c r="M37" s="23">
        <v>40878775.32</v>
      </c>
      <c r="N37" s="24">
        <v>0</v>
      </c>
      <c r="O37" s="24">
        <v>0</v>
      </c>
      <c r="P37" s="25">
        <f t="shared" si="3"/>
        <v>40878775.32</v>
      </c>
      <c r="Q37" s="23">
        <f t="shared" si="7"/>
        <v>86220479.5</v>
      </c>
      <c r="R37" s="24">
        <f t="shared" si="7"/>
        <v>0</v>
      </c>
      <c r="S37" s="24">
        <f t="shared" si="7"/>
        <v>0</v>
      </c>
      <c r="T37" s="26">
        <f t="shared" si="4"/>
        <v>86220479.5</v>
      </c>
    </row>
    <row r="38" spans="1:20" ht="12.75" customHeight="1" x14ac:dyDescent="0.2">
      <c r="A38" s="28">
        <v>810119</v>
      </c>
      <c r="B38" s="29">
        <v>810119</v>
      </c>
      <c r="C38" s="30" t="s">
        <v>69</v>
      </c>
      <c r="D38" s="22" t="s">
        <v>21</v>
      </c>
      <c r="E38" s="23">
        <v>0</v>
      </c>
      <c r="F38" s="24">
        <v>0</v>
      </c>
      <c r="G38" s="24">
        <v>0</v>
      </c>
      <c r="H38" s="25">
        <f t="shared" si="1"/>
        <v>0</v>
      </c>
      <c r="I38" s="23">
        <v>500247.05</v>
      </c>
      <c r="J38" s="24">
        <v>0</v>
      </c>
      <c r="K38" s="24">
        <v>0</v>
      </c>
      <c r="L38" s="25">
        <f t="shared" si="2"/>
        <v>500247.05</v>
      </c>
      <c r="M38" s="23">
        <v>925078.07000000007</v>
      </c>
      <c r="N38" s="24">
        <v>0</v>
      </c>
      <c r="O38" s="24">
        <v>192213.02</v>
      </c>
      <c r="P38" s="25">
        <f t="shared" si="3"/>
        <v>1117291.0900000001</v>
      </c>
      <c r="Q38" s="23">
        <f t="shared" si="7"/>
        <v>1425325.12</v>
      </c>
      <c r="R38" s="24">
        <f t="shared" si="7"/>
        <v>0</v>
      </c>
      <c r="S38" s="24">
        <f t="shared" si="7"/>
        <v>192213.02</v>
      </c>
      <c r="T38" s="26">
        <f t="shared" ref="T38:T40" si="10">SUM(Q38:S38)</f>
        <v>1617538.1400000001</v>
      </c>
    </row>
    <row r="39" spans="1:20" ht="12.75" customHeight="1" x14ac:dyDescent="0.2">
      <c r="A39" s="28">
        <v>810120</v>
      </c>
      <c r="B39" s="29">
        <v>810120</v>
      </c>
      <c r="C39" s="30" t="s">
        <v>70</v>
      </c>
      <c r="D39" s="22" t="s">
        <v>21</v>
      </c>
      <c r="E39" s="23">
        <v>1372962.28</v>
      </c>
      <c r="F39" s="24">
        <v>47086.31</v>
      </c>
      <c r="G39" s="24">
        <v>137063.13</v>
      </c>
      <c r="H39" s="25">
        <f t="shared" si="1"/>
        <v>1557111.7200000002</v>
      </c>
      <c r="I39" s="23">
        <v>7982634.4399999995</v>
      </c>
      <c r="J39" s="24">
        <v>132401.10999999999</v>
      </c>
      <c r="K39" s="24">
        <v>778089.64</v>
      </c>
      <c r="L39" s="25">
        <f t="shared" si="2"/>
        <v>8893125.1899999995</v>
      </c>
      <c r="M39" s="23">
        <v>8835443.129999999</v>
      </c>
      <c r="N39" s="24">
        <v>588392.4</v>
      </c>
      <c r="O39" s="24">
        <v>744616.38000000012</v>
      </c>
      <c r="P39" s="25">
        <f t="shared" si="3"/>
        <v>10168451.91</v>
      </c>
      <c r="Q39" s="23">
        <f t="shared" si="7"/>
        <v>18191039.849999998</v>
      </c>
      <c r="R39" s="24">
        <f t="shared" si="7"/>
        <v>767879.82000000007</v>
      </c>
      <c r="S39" s="24">
        <f t="shared" si="7"/>
        <v>1659769.1500000001</v>
      </c>
      <c r="T39" s="26">
        <f t="shared" si="10"/>
        <v>20618688.819999997</v>
      </c>
    </row>
    <row r="40" spans="1:20" ht="12.75" customHeight="1" x14ac:dyDescent="0.2">
      <c r="A40" s="28">
        <v>810124</v>
      </c>
      <c r="B40" s="29">
        <v>810124</v>
      </c>
      <c r="C40" s="30" t="s">
        <v>71</v>
      </c>
      <c r="D40" s="22" t="s">
        <v>21</v>
      </c>
      <c r="E40" s="23">
        <v>1410881.94</v>
      </c>
      <c r="F40" s="24">
        <v>38228.49</v>
      </c>
      <c r="G40" s="24">
        <v>0</v>
      </c>
      <c r="H40" s="25">
        <f t="shared" si="1"/>
        <v>1449110.43</v>
      </c>
      <c r="I40" s="23">
        <v>1171396.95</v>
      </c>
      <c r="J40" s="24">
        <v>0</v>
      </c>
      <c r="K40" s="24">
        <v>0</v>
      </c>
      <c r="L40" s="25">
        <f t="shared" si="2"/>
        <v>1171396.95</v>
      </c>
      <c r="M40" s="23">
        <v>4433942.21</v>
      </c>
      <c r="N40" s="24">
        <v>199487.46</v>
      </c>
      <c r="O40" s="24">
        <v>630128.01</v>
      </c>
      <c r="P40" s="25">
        <f t="shared" si="3"/>
        <v>5263557.68</v>
      </c>
      <c r="Q40" s="23">
        <f t="shared" si="7"/>
        <v>7016221.0999999996</v>
      </c>
      <c r="R40" s="24">
        <f t="shared" si="7"/>
        <v>237715.94999999998</v>
      </c>
      <c r="S40" s="24">
        <f t="shared" si="7"/>
        <v>630128.01</v>
      </c>
      <c r="T40" s="26">
        <f t="shared" si="10"/>
        <v>7884065.0599999996</v>
      </c>
    </row>
    <row r="41" spans="1:20" ht="12.75" customHeight="1" x14ac:dyDescent="0.2">
      <c r="A41" s="28">
        <v>810126</v>
      </c>
      <c r="B41" s="29" t="s">
        <v>72</v>
      </c>
      <c r="C41" s="30" t="s">
        <v>73</v>
      </c>
      <c r="D41" s="22" t="s">
        <v>21</v>
      </c>
      <c r="E41" s="23">
        <v>22839653.530000001</v>
      </c>
      <c r="F41" s="24">
        <v>1224108.52</v>
      </c>
      <c r="G41" s="24">
        <v>1059378.46</v>
      </c>
      <c r="H41" s="25">
        <f t="shared" si="1"/>
        <v>25123140.510000002</v>
      </c>
      <c r="I41" s="23">
        <v>63829724.57</v>
      </c>
      <c r="J41" s="24">
        <v>12281205.649999999</v>
      </c>
      <c r="K41" s="24">
        <v>2715499.04</v>
      </c>
      <c r="L41" s="25">
        <f t="shared" si="2"/>
        <v>78826429.260000005</v>
      </c>
      <c r="M41" s="23">
        <v>94760921.280000001</v>
      </c>
      <c r="N41" s="24">
        <v>12473041.520000001</v>
      </c>
      <c r="O41" s="24">
        <v>6631794.3899999997</v>
      </c>
      <c r="P41" s="25">
        <f t="shared" si="3"/>
        <v>113865757.19</v>
      </c>
      <c r="Q41" s="23">
        <f t="shared" si="7"/>
        <v>181430299.38</v>
      </c>
      <c r="R41" s="24">
        <f t="shared" si="7"/>
        <v>25978355.689999998</v>
      </c>
      <c r="S41" s="24">
        <f t="shared" si="7"/>
        <v>10406671.890000001</v>
      </c>
      <c r="T41" s="26">
        <f t="shared" si="4"/>
        <v>217815326.95999998</v>
      </c>
    </row>
    <row r="42" spans="1:20" ht="12.75" customHeight="1" x14ac:dyDescent="0.2">
      <c r="A42" s="28">
        <v>810131</v>
      </c>
      <c r="B42" s="29" t="s">
        <v>74</v>
      </c>
      <c r="C42" s="30" t="s">
        <v>75</v>
      </c>
      <c r="D42" s="22" t="s">
        <v>21</v>
      </c>
      <c r="E42" s="23">
        <v>1546855.33</v>
      </c>
      <c r="F42" s="24">
        <v>3303649.49</v>
      </c>
      <c r="G42" s="24">
        <v>372960.9</v>
      </c>
      <c r="H42" s="25">
        <f t="shared" si="1"/>
        <v>5223465.7200000007</v>
      </c>
      <c r="I42" s="23">
        <v>8044300.3800000008</v>
      </c>
      <c r="J42" s="24">
        <v>11327369.220000001</v>
      </c>
      <c r="K42" s="24">
        <v>0</v>
      </c>
      <c r="L42" s="25">
        <f t="shared" si="2"/>
        <v>19371669.600000001</v>
      </c>
      <c r="M42" s="23">
        <v>18727488.280000001</v>
      </c>
      <c r="N42" s="24">
        <v>35477601.640000001</v>
      </c>
      <c r="O42" s="24">
        <v>0</v>
      </c>
      <c r="P42" s="25">
        <f t="shared" si="3"/>
        <v>54205089.920000002</v>
      </c>
      <c r="Q42" s="23">
        <f t="shared" si="7"/>
        <v>28318643.990000002</v>
      </c>
      <c r="R42" s="24">
        <f t="shared" si="7"/>
        <v>50108620.350000001</v>
      </c>
      <c r="S42" s="24">
        <f t="shared" si="7"/>
        <v>372960.9</v>
      </c>
      <c r="T42" s="26">
        <f t="shared" si="4"/>
        <v>78800225.24000001</v>
      </c>
    </row>
    <row r="43" spans="1:20" ht="12.75" customHeight="1" x14ac:dyDescent="0.2">
      <c r="A43" s="28">
        <v>810144</v>
      </c>
      <c r="B43" s="29" t="s">
        <v>76</v>
      </c>
      <c r="C43" s="30" t="s">
        <v>77</v>
      </c>
      <c r="D43" s="22" t="s">
        <v>21</v>
      </c>
      <c r="E43" s="23">
        <v>43402730.620000005</v>
      </c>
      <c r="F43" s="24">
        <v>283587.17</v>
      </c>
      <c r="G43" s="24">
        <v>2423249.8600000003</v>
      </c>
      <c r="H43" s="25">
        <f t="shared" si="1"/>
        <v>46109567.650000006</v>
      </c>
      <c r="I43" s="23">
        <v>90371574.430000007</v>
      </c>
      <c r="J43" s="24">
        <v>208042.25</v>
      </c>
      <c r="K43" s="24">
        <v>2253032.5499999998</v>
      </c>
      <c r="L43" s="25">
        <f t="shared" si="2"/>
        <v>92832649.230000004</v>
      </c>
      <c r="M43" s="23">
        <v>74783610.659999996</v>
      </c>
      <c r="N43" s="24">
        <v>50256.480000000003</v>
      </c>
      <c r="O43" s="24">
        <v>1742864.01</v>
      </c>
      <c r="P43" s="25">
        <f t="shared" si="3"/>
        <v>76576731.150000006</v>
      </c>
      <c r="Q43" s="23">
        <f t="shared" si="7"/>
        <v>208557915.71000001</v>
      </c>
      <c r="R43" s="24">
        <f t="shared" si="7"/>
        <v>541885.9</v>
      </c>
      <c r="S43" s="24">
        <f t="shared" si="7"/>
        <v>6419146.4199999999</v>
      </c>
      <c r="T43" s="26">
        <f t="shared" si="4"/>
        <v>215518948.03</v>
      </c>
    </row>
    <row r="44" spans="1:20" ht="12.75" customHeight="1" x14ac:dyDescent="0.2">
      <c r="A44" s="28">
        <v>810147</v>
      </c>
      <c r="B44" s="29">
        <v>810147</v>
      </c>
      <c r="C44" s="30" t="s">
        <v>78</v>
      </c>
      <c r="D44" s="22" t="s">
        <v>21</v>
      </c>
      <c r="E44" s="23">
        <v>54149.26</v>
      </c>
      <c r="F44" s="24">
        <v>0</v>
      </c>
      <c r="G44" s="24">
        <v>49226.6</v>
      </c>
      <c r="H44" s="25">
        <f t="shared" si="1"/>
        <v>103375.86</v>
      </c>
      <c r="I44" s="23">
        <v>259652.82</v>
      </c>
      <c r="J44" s="24">
        <v>0</v>
      </c>
      <c r="K44" s="24">
        <v>113074.96</v>
      </c>
      <c r="L44" s="25">
        <f t="shared" si="2"/>
        <v>372727.78</v>
      </c>
      <c r="M44" s="23">
        <v>642160.88</v>
      </c>
      <c r="N44" s="24">
        <v>0</v>
      </c>
      <c r="O44" s="24">
        <v>0</v>
      </c>
      <c r="P44" s="25">
        <f t="shared" si="3"/>
        <v>642160.88</v>
      </c>
      <c r="Q44" s="23">
        <f t="shared" si="7"/>
        <v>955962.96</v>
      </c>
      <c r="R44" s="24">
        <f t="shared" si="7"/>
        <v>0</v>
      </c>
      <c r="S44" s="24">
        <f t="shared" si="7"/>
        <v>162301.56</v>
      </c>
      <c r="T44" s="26">
        <f t="shared" ref="T44:T45" si="11">SUM(Q44:S44)</f>
        <v>1118264.52</v>
      </c>
    </row>
    <row r="45" spans="1:20" ht="12.75" customHeight="1" x14ac:dyDescent="0.2">
      <c r="A45" s="28">
        <v>810148</v>
      </c>
      <c r="B45" s="29">
        <v>810148</v>
      </c>
      <c r="C45" s="30" t="s">
        <v>79</v>
      </c>
      <c r="D45" s="22" t="s">
        <v>21</v>
      </c>
      <c r="E45" s="23">
        <v>0</v>
      </c>
      <c r="F45" s="24">
        <v>0</v>
      </c>
      <c r="G45" s="24">
        <v>0</v>
      </c>
      <c r="H45" s="25">
        <f t="shared" si="1"/>
        <v>0</v>
      </c>
      <c r="I45" s="23">
        <v>99004.17</v>
      </c>
      <c r="J45" s="24">
        <v>0</v>
      </c>
      <c r="K45" s="24">
        <v>0</v>
      </c>
      <c r="L45" s="25">
        <f t="shared" si="2"/>
        <v>99004.17</v>
      </c>
      <c r="M45" s="23">
        <v>612940.78999999992</v>
      </c>
      <c r="N45" s="24">
        <v>36410.31</v>
      </c>
      <c r="O45" s="24">
        <v>0</v>
      </c>
      <c r="P45" s="25">
        <f t="shared" si="3"/>
        <v>649351.09999999986</v>
      </c>
      <c r="Q45" s="23">
        <f t="shared" si="7"/>
        <v>711944.96</v>
      </c>
      <c r="R45" s="24">
        <f t="shared" si="7"/>
        <v>36410.31</v>
      </c>
      <c r="S45" s="24">
        <f t="shared" si="7"/>
        <v>0</v>
      </c>
      <c r="T45" s="26">
        <f t="shared" si="11"/>
        <v>748355.27</v>
      </c>
    </row>
    <row r="46" spans="1:20" ht="12.75" customHeight="1" thickBot="1" x14ac:dyDescent="0.25">
      <c r="A46" s="28">
        <v>810149</v>
      </c>
      <c r="B46" s="29" t="s">
        <v>80</v>
      </c>
      <c r="C46" s="30" t="s">
        <v>81</v>
      </c>
      <c r="D46" s="22" t="s">
        <v>21</v>
      </c>
      <c r="E46" s="23">
        <v>11819469.610000001</v>
      </c>
      <c r="F46" s="24">
        <v>230515.26</v>
      </c>
      <c r="G46" s="24">
        <v>356008.12</v>
      </c>
      <c r="H46" s="25">
        <f>SUM(E46:G46)</f>
        <v>12405992.99</v>
      </c>
      <c r="I46" s="23">
        <v>16268592.09</v>
      </c>
      <c r="J46" s="24">
        <v>1654547.74</v>
      </c>
      <c r="K46" s="24">
        <v>1424032.48</v>
      </c>
      <c r="L46" s="25">
        <f>SUM(I46:K46)</f>
        <v>19347172.309999999</v>
      </c>
      <c r="M46" s="23">
        <v>0</v>
      </c>
      <c r="N46" s="24">
        <v>0</v>
      </c>
      <c r="O46" s="24">
        <v>0</v>
      </c>
      <c r="P46" s="25">
        <f>SUM(M46:O46)</f>
        <v>0</v>
      </c>
      <c r="Q46" s="31">
        <f t="shared" si="7"/>
        <v>28088061.700000003</v>
      </c>
      <c r="R46" s="32">
        <f t="shared" si="7"/>
        <v>1885063</v>
      </c>
      <c r="S46" s="32">
        <f t="shared" si="7"/>
        <v>1780040.6</v>
      </c>
      <c r="T46" s="33">
        <f>SUM(Q46:S46)</f>
        <v>31753165.300000004</v>
      </c>
    </row>
    <row r="47" spans="1:20" ht="12.75" customHeight="1" thickBot="1" x14ac:dyDescent="0.25">
      <c r="A47" s="34"/>
      <c r="B47" s="35"/>
      <c r="C47" s="36" t="s">
        <v>82</v>
      </c>
      <c r="D47" s="37"/>
      <c r="E47" s="38">
        <f t="shared" ref="E47:T47" si="12">SUM(E11:E46)</f>
        <v>498937554.21999985</v>
      </c>
      <c r="F47" s="39">
        <f t="shared" si="12"/>
        <v>21920633.949999999</v>
      </c>
      <c r="G47" s="39">
        <f t="shared" si="12"/>
        <v>56643361.100000001</v>
      </c>
      <c r="H47" s="40">
        <f t="shared" si="12"/>
        <v>577501549.2700001</v>
      </c>
      <c r="I47" s="38">
        <f t="shared" si="12"/>
        <v>1131715664.1899998</v>
      </c>
      <c r="J47" s="39">
        <f t="shared" si="12"/>
        <v>83482634.419999987</v>
      </c>
      <c r="K47" s="39">
        <f t="shared" si="12"/>
        <v>174783657.44999999</v>
      </c>
      <c r="L47" s="40">
        <f t="shared" si="12"/>
        <v>1389981956.0599999</v>
      </c>
      <c r="M47" s="38">
        <f t="shared" si="12"/>
        <v>1119657107.9900002</v>
      </c>
      <c r="N47" s="39">
        <f t="shared" si="12"/>
        <v>154242963.59999999</v>
      </c>
      <c r="O47" s="39">
        <f t="shared" si="12"/>
        <v>182738330.90999994</v>
      </c>
      <c r="P47" s="40">
        <f t="shared" si="12"/>
        <v>1456638402.5000005</v>
      </c>
      <c r="Q47" s="38">
        <f t="shared" si="12"/>
        <v>2750310326.3999996</v>
      </c>
      <c r="R47" s="39">
        <f t="shared" si="12"/>
        <v>259646231.96999997</v>
      </c>
      <c r="S47" s="39">
        <f t="shared" si="12"/>
        <v>414165349.45999998</v>
      </c>
      <c r="T47" s="40">
        <f t="shared" si="12"/>
        <v>3424121907.8300004</v>
      </c>
    </row>
    <row r="48" spans="1:20" ht="12.75" customHeight="1" x14ac:dyDescent="0.2">
      <c r="A48" s="3"/>
      <c r="B48" s="1"/>
      <c r="C48" s="76" t="s">
        <v>83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</row>
    <row r="49" spans="1:20" ht="12.75" customHeight="1" x14ac:dyDescent="0.2">
      <c r="A49" s="3"/>
      <c r="B49" s="1"/>
      <c r="C49" s="41"/>
      <c r="D49" s="41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</row>
    <row r="50" spans="1:20" ht="18.75" x14ac:dyDescent="0.3">
      <c r="A50" s="43"/>
      <c r="B50" s="43"/>
      <c r="C50" s="44" t="s">
        <v>84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</row>
    <row r="51" spans="1:20" ht="53.25" customHeight="1" x14ac:dyDescent="0.3">
      <c r="A51" s="43"/>
      <c r="B51" s="43"/>
      <c r="C51" s="70" t="s">
        <v>85</v>
      </c>
      <c r="D51" s="70"/>
      <c r="E51" s="70"/>
      <c r="F51" s="70"/>
      <c r="G51" s="70"/>
      <c r="H51" s="70"/>
      <c r="I51" s="70"/>
      <c r="J51" s="70"/>
      <c r="K51" s="70"/>
      <c r="L51" s="46"/>
      <c r="M51" s="46"/>
      <c r="N51" s="46"/>
      <c r="O51" s="46"/>
      <c r="P51" s="46"/>
      <c r="Q51" s="47"/>
      <c r="R51" s="48" t="s">
        <v>86</v>
      </c>
      <c r="S51" s="48"/>
      <c r="T51" s="48"/>
    </row>
    <row r="52" spans="1:20" ht="53.25" customHeight="1" x14ac:dyDescent="0.3">
      <c r="A52" s="43"/>
      <c r="B52" s="43"/>
      <c r="C52" s="49"/>
      <c r="D52" s="50"/>
      <c r="E52" s="50"/>
      <c r="I52" s="51"/>
      <c r="J52" s="52"/>
      <c r="K52" s="48"/>
      <c r="L52" s="51"/>
      <c r="M52" s="51"/>
      <c r="N52" s="52"/>
      <c r="O52" s="48"/>
      <c r="P52" s="51"/>
      <c r="Q52" s="51"/>
      <c r="R52" s="48"/>
      <c r="S52" s="48"/>
      <c r="T52" s="48"/>
    </row>
    <row r="53" spans="1:20" ht="53.25" customHeight="1" x14ac:dyDescent="0.3">
      <c r="A53" s="43"/>
      <c r="B53" s="43"/>
      <c r="C53" s="70" t="s">
        <v>87</v>
      </c>
      <c r="D53" s="70"/>
      <c r="E53" s="70"/>
      <c r="F53" s="70"/>
      <c r="G53" s="70"/>
      <c r="H53" s="70"/>
      <c r="I53" s="70"/>
      <c r="J53" s="70"/>
      <c r="K53" s="70"/>
      <c r="L53" s="47"/>
      <c r="M53" s="47"/>
      <c r="N53" s="47"/>
      <c r="O53" s="47"/>
      <c r="P53" s="47"/>
      <c r="Q53" s="47"/>
      <c r="R53" s="48" t="s">
        <v>88</v>
      </c>
      <c r="S53" s="48"/>
      <c r="T53" s="48"/>
    </row>
    <row r="54" spans="1:20" ht="53.25" customHeight="1" x14ac:dyDescent="0.3">
      <c r="A54" s="43"/>
      <c r="B54" s="43"/>
      <c r="C54" s="53"/>
      <c r="D54" s="53"/>
      <c r="E54" s="53"/>
      <c r="I54" s="51"/>
      <c r="J54" s="52"/>
      <c r="K54" s="48"/>
      <c r="L54" s="51"/>
      <c r="M54" s="51"/>
      <c r="N54" s="52"/>
      <c r="O54" s="48"/>
      <c r="P54" s="51"/>
      <c r="Q54" s="51"/>
      <c r="R54" s="48"/>
      <c r="S54" s="48"/>
      <c r="T54" s="48"/>
    </row>
    <row r="55" spans="1:20" ht="53.25" customHeight="1" x14ac:dyDescent="0.3">
      <c r="A55" s="43"/>
      <c r="B55" s="43"/>
      <c r="C55" s="70" t="s">
        <v>89</v>
      </c>
      <c r="D55" s="70"/>
      <c r="E55" s="70"/>
      <c r="F55" s="70"/>
      <c r="G55" s="70"/>
      <c r="H55" s="70"/>
      <c r="I55" s="70"/>
      <c r="J55" s="70"/>
      <c r="K55" s="70"/>
      <c r="L55" s="47"/>
      <c r="M55" s="47"/>
      <c r="N55" s="47"/>
      <c r="O55" s="47"/>
      <c r="P55" s="47"/>
      <c r="Q55" s="47"/>
      <c r="R55" s="48" t="s">
        <v>90</v>
      </c>
      <c r="S55" s="48"/>
      <c r="T55" s="48"/>
    </row>
    <row r="56" spans="1:20" ht="53.25" customHeight="1" x14ac:dyDescent="0.3">
      <c r="A56" s="43"/>
      <c r="B56" s="43"/>
      <c r="C56" s="53"/>
      <c r="D56" s="53"/>
      <c r="E56" s="53"/>
      <c r="I56" s="51"/>
      <c r="J56" s="48"/>
      <c r="K56" s="48"/>
      <c r="L56" s="51"/>
      <c r="M56" s="51"/>
      <c r="N56" s="48"/>
      <c r="O56" s="48"/>
      <c r="P56" s="51"/>
      <c r="Q56" s="51"/>
      <c r="R56" s="48"/>
      <c r="S56" s="48"/>
      <c r="T56" s="48"/>
    </row>
    <row r="57" spans="1:20" ht="53.25" customHeight="1" x14ac:dyDescent="0.3">
      <c r="A57" s="43"/>
      <c r="B57" s="43"/>
      <c r="C57" s="70" t="s">
        <v>91</v>
      </c>
      <c r="D57" s="70"/>
      <c r="E57" s="70"/>
      <c r="F57" s="70"/>
      <c r="G57" s="70"/>
      <c r="H57" s="70"/>
      <c r="I57" s="70"/>
      <c r="J57" s="70"/>
      <c r="K57" s="70"/>
      <c r="L57" s="47"/>
      <c r="M57" s="47"/>
      <c r="N57" s="47"/>
      <c r="O57" s="47"/>
      <c r="P57" s="47"/>
      <c r="Q57" s="47"/>
      <c r="R57" s="48" t="s">
        <v>92</v>
      </c>
      <c r="S57" s="48"/>
      <c r="T57" s="48"/>
    </row>
    <row r="58" spans="1:20" ht="53.25" customHeight="1" x14ac:dyDescent="0.3">
      <c r="A58" s="43"/>
      <c r="B58" s="43"/>
      <c r="C58" s="53"/>
      <c r="D58" s="53"/>
      <c r="E58" s="53"/>
      <c r="I58" s="51"/>
      <c r="J58" s="52"/>
      <c r="K58" s="48"/>
      <c r="L58" s="51"/>
      <c r="M58" s="51"/>
      <c r="N58" s="52"/>
      <c r="O58" s="48"/>
      <c r="P58" s="51"/>
      <c r="Q58" s="51"/>
      <c r="R58" s="48"/>
      <c r="S58" s="48"/>
      <c r="T58" s="48"/>
    </row>
    <row r="59" spans="1:20" ht="53.25" customHeight="1" x14ac:dyDescent="0.3">
      <c r="A59" s="43"/>
      <c r="B59" s="43"/>
      <c r="C59" s="70" t="s">
        <v>93</v>
      </c>
      <c r="D59" s="70"/>
      <c r="E59" s="70"/>
      <c r="F59" s="70"/>
      <c r="G59" s="70"/>
      <c r="H59" s="70"/>
      <c r="I59" s="70"/>
      <c r="J59" s="70"/>
      <c r="K59" s="70"/>
      <c r="L59" s="47"/>
      <c r="M59" s="47"/>
      <c r="N59" s="47"/>
      <c r="O59" s="47"/>
      <c r="P59" s="47"/>
      <c r="Q59" s="47"/>
      <c r="R59" s="48" t="s">
        <v>94</v>
      </c>
      <c r="S59" s="48"/>
      <c r="T59" s="48"/>
    </row>
    <row r="60" spans="1:20" ht="53.25" customHeight="1" x14ac:dyDescent="0.3">
      <c r="A60" s="43"/>
      <c r="B60" s="43"/>
      <c r="C60" s="49"/>
      <c r="D60" s="50"/>
      <c r="E60" s="50"/>
      <c r="I60" s="51"/>
      <c r="J60" s="52"/>
      <c r="K60" s="48"/>
      <c r="L60" s="51"/>
      <c r="M60" s="51"/>
      <c r="N60" s="52"/>
      <c r="O60" s="48"/>
      <c r="P60" s="51"/>
      <c r="Q60" s="51"/>
      <c r="R60" s="48"/>
      <c r="S60" s="48"/>
      <c r="T60" s="48"/>
    </row>
    <row r="61" spans="1:20" ht="53.25" customHeight="1" x14ac:dyDescent="0.3">
      <c r="A61" s="43"/>
      <c r="B61" s="43"/>
      <c r="C61" s="70" t="s">
        <v>95</v>
      </c>
      <c r="D61" s="70"/>
      <c r="E61" s="70"/>
      <c r="F61" s="70"/>
      <c r="G61" s="70"/>
      <c r="H61" s="70"/>
      <c r="I61" s="70"/>
      <c r="J61" s="70"/>
      <c r="K61" s="70"/>
      <c r="L61" s="47"/>
      <c r="M61" s="47"/>
      <c r="N61" s="47"/>
      <c r="O61" s="47"/>
      <c r="P61" s="47"/>
      <c r="Q61" s="47"/>
      <c r="R61" s="48" t="s">
        <v>96</v>
      </c>
      <c r="S61" s="48"/>
      <c r="T61" s="48"/>
    </row>
    <row r="62" spans="1:20" ht="53.25" customHeight="1" x14ac:dyDescent="0.3">
      <c r="A62" s="43"/>
      <c r="B62" s="43"/>
      <c r="C62" s="53"/>
      <c r="D62" s="53"/>
      <c r="E62" s="53"/>
      <c r="I62" s="51"/>
      <c r="J62" s="52"/>
      <c r="K62" s="48"/>
      <c r="L62" s="51"/>
      <c r="M62" s="51"/>
      <c r="N62" s="52"/>
      <c r="O62" s="48"/>
      <c r="P62" s="51"/>
      <c r="Q62" s="51"/>
      <c r="R62" s="48"/>
      <c r="S62" s="48"/>
      <c r="T62" s="48"/>
    </row>
    <row r="63" spans="1:20" ht="53.25" customHeight="1" x14ac:dyDescent="0.3">
      <c r="A63" s="43"/>
      <c r="B63" s="43"/>
      <c r="C63" s="70" t="s">
        <v>97</v>
      </c>
      <c r="D63" s="70"/>
      <c r="E63" s="70"/>
      <c r="F63" s="70"/>
      <c r="G63" s="70"/>
      <c r="H63" s="70"/>
      <c r="I63" s="70"/>
      <c r="J63" s="70"/>
      <c r="K63" s="70"/>
      <c r="L63" s="47"/>
      <c r="M63" s="47"/>
      <c r="N63" s="47"/>
      <c r="O63" s="47"/>
      <c r="P63" s="47"/>
      <c r="Q63" s="47"/>
      <c r="R63" s="48" t="s">
        <v>98</v>
      </c>
      <c r="S63" s="48"/>
      <c r="T63" s="48"/>
    </row>
    <row r="64" spans="1:20" ht="53.25" customHeight="1" x14ac:dyDescent="0.3">
      <c r="A64" s="43"/>
      <c r="B64" s="43"/>
      <c r="C64" s="53"/>
      <c r="D64" s="53"/>
      <c r="E64" s="53"/>
      <c r="I64" s="51"/>
      <c r="J64" s="52"/>
      <c r="K64" s="48"/>
      <c r="L64" s="51"/>
      <c r="M64" s="51"/>
      <c r="N64" s="52"/>
      <c r="O64" s="48"/>
      <c r="P64" s="51"/>
      <c r="Q64" s="51"/>
      <c r="R64" s="48"/>
      <c r="S64" s="48"/>
      <c r="T64" s="48"/>
    </row>
    <row r="65" spans="1:20" ht="53.25" customHeight="1" x14ac:dyDescent="0.3">
      <c r="A65" s="43"/>
      <c r="B65" s="43"/>
      <c r="C65" s="71" t="s">
        <v>99</v>
      </c>
      <c r="D65" s="71"/>
      <c r="E65" s="71"/>
      <c r="F65" s="71"/>
      <c r="G65" s="71"/>
      <c r="H65" s="71"/>
      <c r="I65" s="71"/>
      <c r="J65" s="71"/>
      <c r="K65" s="71"/>
      <c r="L65" s="47"/>
      <c r="M65" s="47"/>
      <c r="N65" s="47"/>
      <c r="O65" s="47"/>
      <c r="P65" s="47"/>
      <c r="Q65" s="47"/>
      <c r="R65" s="48" t="s">
        <v>100</v>
      </c>
      <c r="S65" s="48"/>
      <c r="T65" s="48"/>
    </row>
    <row r="66" spans="1:20" ht="53.25" customHeight="1" x14ac:dyDescent="0.3">
      <c r="A66" s="43"/>
      <c r="B66" s="43"/>
      <c r="C66" s="53"/>
      <c r="D66" s="53"/>
      <c r="E66" s="53"/>
      <c r="I66" s="51"/>
      <c r="J66" s="52"/>
      <c r="K66" s="48"/>
      <c r="L66" s="51"/>
      <c r="M66" s="51"/>
      <c r="N66" s="52"/>
      <c r="O66" s="48"/>
      <c r="P66" s="51"/>
      <c r="Q66" s="51"/>
      <c r="R66" s="48"/>
      <c r="S66" s="48"/>
      <c r="T66" s="48"/>
    </row>
    <row r="67" spans="1:20" ht="53.25" customHeight="1" x14ac:dyDescent="0.3">
      <c r="A67" s="43"/>
      <c r="B67" s="43"/>
      <c r="C67" s="70" t="s">
        <v>101</v>
      </c>
      <c r="D67" s="70"/>
      <c r="E67" s="70"/>
      <c r="F67" s="70"/>
      <c r="G67" s="70"/>
      <c r="H67" s="70"/>
      <c r="I67" s="70"/>
      <c r="J67" s="70"/>
      <c r="K67" s="70"/>
      <c r="L67" s="47"/>
      <c r="M67" s="47"/>
      <c r="N67" s="47"/>
      <c r="O67" s="47"/>
      <c r="P67" s="47"/>
      <c r="Q67" s="47"/>
      <c r="R67" s="48" t="s">
        <v>102</v>
      </c>
      <c r="S67" s="48"/>
      <c r="T67" s="48"/>
    </row>
    <row r="68" spans="1:20" ht="53.25" customHeight="1" x14ac:dyDescent="0.3">
      <c r="A68" s="43"/>
      <c r="B68" s="43"/>
      <c r="C68" s="53"/>
      <c r="D68" s="53"/>
      <c r="E68" s="53"/>
      <c r="I68" s="51"/>
      <c r="J68" s="52"/>
      <c r="K68" s="48"/>
      <c r="L68" s="51"/>
      <c r="M68" s="51"/>
      <c r="N68" s="52"/>
      <c r="O68" s="48"/>
      <c r="P68" s="51"/>
      <c r="Q68" s="51"/>
      <c r="R68" s="48"/>
      <c r="S68" s="48"/>
      <c r="T68" s="48"/>
    </row>
    <row r="69" spans="1:20" ht="53.25" customHeight="1" x14ac:dyDescent="0.3">
      <c r="A69" s="43"/>
      <c r="B69" s="43"/>
      <c r="C69" s="70" t="s">
        <v>103</v>
      </c>
      <c r="D69" s="70"/>
      <c r="E69" s="70"/>
      <c r="F69" s="70"/>
      <c r="G69" s="70"/>
      <c r="H69" s="70"/>
      <c r="I69" s="70"/>
      <c r="J69" s="70"/>
      <c r="K69" s="70"/>
      <c r="L69" s="47"/>
      <c r="M69" s="47"/>
      <c r="N69" s="47"/>
      <c r="O69" s="47"/>
      <c r="P69" s="47"/>
      <c r="Q69" s="47"/>
      <c r="R69" s="48" t="s">
        <v>104</v>
      </c>
      <c r="S69" s="48"/>
      <c r="T69" s="48"/>
    </row>
    <row r="70" spans="1:20" ht="53.25" customHeight="1" x14ac:dyDescent="0.3">
      <c r="A70" s="43"/>
      <c r="B70" s="43"/>
      <c r="C70" s="53"/>
      <c r="D70" s="53"/>
      <c r="E70" s="53"/>
      <c r="I70" s="51"/>
      <c r="J70" s="52"/>
      <c r="K70" s="48"/>
      <c r="L70" s="51"/>
      <c r="M70" s="51"/>
      <c r="N70" s="52"/>
      <c r="O70" s="48"/>
      <c r="P70" s="51"/>
      <c r="Q70" s="51"/>
      <c r="R70" s="48"/>
      <c r="S70" s="48"/>
      <c r="T70" s="48"/>
    </row>
    <row r="71" spans="1:20" ht="53.25" customHeight="1" x14ac:dyDescent="0.3">
      <c r="A71" s="43"/>
      <c r="B71" s="43"/>
      <c r="C71" s="70" t="s">
        <v>105</v>
      </c>
      <c r="D71" s="70"/>
      <c r="E71" s="70"/>
      <c r="F71" s="70"/>
      <c r="G71" s="70"/>
      <c r="H71" s="70"/>
      <c r="I71" s="70"/>
      <c r="J71" s="70"/>
      <c r="K71" s="70"/>
      <c r="L71" s="47"/>
      <c r="M71" s="47"/>
      <c r="N71" s="47"/>
      <c r="O71" s="47"/>
      <c r="P71" s="47"/>
      <c r="Q71" s="47"/>
      <c r="R71" s="48" t="s">
        <v>106</v>
      </c>
      <c r="S71" s="48"/>
      <c r="T71" s="48"/>
    </row>
    <row r="72" spans="1:20" ht="53.25" customHeight="1" x14ac:dyDescent="0.3">
      <c r="A72" s="43"/>
      <c r="B72" s="43"/>
      <c r="C72" s="53"/>
      <c r="D72" s="53"/>
      <c r="E72" s="53"/>
      <c r="I72" s="51"/>
      <c r="J72" s="52"/>
      <c r="K72" s="48"/>
      <c r="L72" s="51"/>
      <c r="M72" s="51"/>
      <c r="N72" s="52"/>
      <c r="O72" s="48"/>
      <c r="P72" s="51"/>
      <c r="Q72" s="51"/>
      <c r="R72" s="48"/>
      <c r="S72" s="48"/>
      <c r="T72" s="48"/>
    </row>
    <row r="73" spans="1:20" ht="53.25" customHeight="1" x14ac:dyDescent="0.3">
      <c r="A73" s="43"/>
      <c r="B73" s="43"/>
      <c r="C73" s="70" t="s">
        <v>107</v>
      </c>
      <c r="D73" s="70"/>
      <c r="E73" s="70"/>
      <c r="F73" s="70"/>
      <c r="G73" s="70"/>
      <c r="H73" s="70"/>
      <c r="I73" s="70"/>
      <c r="J73" s="70"/>
      <c r="K73" s="70"/>
      <c r="L73" s="47"/>
      <c r="M73" s="47"/>
      <c r="N73" s="47"/>
      <c r="O73" s="47"/>
      <c r="P73" s="47"/>
      <c r="Q73" s="47"/>
      <c r="R73" s="48" t="s">
        <v>108</v>
      </c>
      <c r="S73" s="48"/>
      <c r="T73" s="48"/>
    </row>
  </sheetData>
  <autoFilter ref="A10:T51"/>
  <mergeCells count="31">
    <mergeCell ref="C7:D7"/>
    <mergeCell ref="G1:T1"/>
    <mergeCell ref="G2:T2"/>
    <mergeCell ref="G3:T3"/>
    <mergeCell ref="G4:T4"/>
    <mergeCell ref="A6:T6"/>
    <mergeCell ref="C55:K55"/>
    <mergeCell ref="A8:T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C48:T48"/>
    <mergeCell ref="C51:K51"/>
    <mergeCell ref="C53:K53"/>
    <mergeCell ref="C69:K69"/>
    <mergeCell ref="C71:K71"/>
    <mergeCell ref="C73:K73"/>
    <mergeCell ref="C57:K57"/>
    <mergeCell ref="C59:K59"/>
    <mergeCell ref="C61:K61"/>
    <mergeCell ref="C63:K63"/>
    <mergeCell ref="C65:K65"/>
    <mergeCell ref="C67:K67"/>
  </mergeCells>
  <conditionalFormatting sqref="E11:L47 Q11:T47">
    <cfRule type="cellIs" dxfId="3" priority="2" operator="lessThan">
      <formula>0</formula>
    </cfRule>
  </conditionalFormatting>
  <conditionalFormatting sqref="M11:P47">
    <cfRule type="cellIs" dxfId="2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T7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T6"/>
      <selection pane="topRight" activeCell="A6" sqref="A6:T6"/>
      <selection pane="bottomLeft" activeCell="A6" sqref="A6:T6"/>
      <selection pane="bottomRight" activeCell="G4" sqref="G4:T4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</cols>
  <sheetData>
    <row r="1" spans="1:20" x14ac:dyDescent="0.2">
      <c r="A1" s="1"/>
      <c r="B1" s="1"/>
      <c r="C1" s="2"/>
      <c r="E1" s="3"/>
      <c r="F1" s="3"/>
      <c r="G1" s="84" t="s">
        <v>109</v>
      </c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x14ac:dyDescent="0.2">
      <c r="A2" s="1"/>
      <c r="B2" s="1"/>
      <c r="C2" s="2"/>
      <c r="E2" s="3"/>
      <c r="F2" s="3"/>
      <c r="G2" s="84" t="s">
        <v>1</v>
      </c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x14ac:dyDescent="0.2">
      <c r="A3" s="1"/>
      <c r="B3" s="1"/>
      <c r="C3" s="2"/>
      <c r="E3" s="3"/>
      <c r="F3" s="3"/>
      <c r="G3" s="84" t="s">
        <v>2</v>
      </c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1:20" x14ac:dyDescent="0.2">
      <c r="A4" s="1"/>
      <c r="B4" s="1"/>
      <c r="C4" s="2"/>
      <c r="E4" s="3"/>
      <c r="F4" s="3"/>
      <c r="G4" s="84" t="s">
        <v>121</v>
      </c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0" x14ac:dyDescent="0.2">
      <c r="A5" s="1"/>
      <c r="B5" s="1"/>
      <c r="C5" s="2"/>
      <c r="E5" s="4"/>
      <c r="F5" s="4"/>
      <c r="G5" s="1"/>
      <c r="H5" s="5"/>
      <c r="I5" s="4"/>
      <c r="J5" s="4"/>
      <c r="K5" s="1"/>
      <c r="L5" s="5"/>
      <c r="M5" s="4"/>
      <c r="N5" s="4"/>
      <c r="O5" s="1"/>
      <c r="P5" s="5"/>
      <c r="Q5" s="4"/>
      <c r="R5" s="4"/>
      <c r="S5" s="1"/>
      <c r="T5" s="1"/>
    </row>
    <row r="6" spans="1:20" ht="37.5" customHeight="1" x14ac:dyDescent="0.2">
      <c r="A6" s="85" t="s">
        <v>110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pans="1:20" ht="12.75" customHeight="1" x14ac:dyDescent="0.2">
      <c r="A7" s="1"/>
      <c r="B7" s="1"/>
      <c r="C7" s="86"/>
      <c r="D7" s="8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.75" customHeight="1" thickBot="1" x14ac:dyDescent="0.3">
      <c r="A8" s="77" t="s">
        <v>111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0" ht="30.2" customHeight="1" x14ac:dyDescent="0.2">
      <c r="A9" s="78" t="s">
        <v>5</v>
      </c>
      <c r="B9" s="79"/>
      <c r="C9" s="79" t="s">
        <v>6</v>
      </c>
      <c r="D9" s="82" t="s">
        <v>7</v>
      </c>
      <c r="E9" s="72" t="s">
        <v>112</v>
      </c>
      <c r="F9" s="73"/>
      <c r="G9" s="73"/>
      <c r="H9" s="87" t="s">
        <v>113</v>
      </c>
      <c r="I9" s="72" t="s">
        <v>114</v>
      </c>
      <c r="J9" s="73"/>
      <c r="K9" s="73"/>
      <c r="L9" s="87" t="s">
        <v>115</v>
      </c>
      <c r="M9" s="72" t="s">
        <v>116</v>
      </c>
      <c r="N9" s="73"/>
      <c r="O9" s="73"/>
      <c r="P9" s="87" t="s">
        <v>117</v>
      </c>
      <c r="Q9" s="72" t="s">
        <v>118</v>
      </c>
      <c r="R9" s="73"/>
      <c r="S9" s="73"/>
      <c r="T9" s="74" t="s">
        <v>119</v>
      </c>
    </row>
    <row r="10" spans="1:20" ht="52.5" customHeight="1" thickBot="1" x14ac:dyDescent="0.25">
      <c r="A10" s="80"/>
      <c r="B10" s="81"/>
      <c r="C10" s="81"/>
      <c r="D10" s="83"/>
      <c r="E10" s="6" t="s">
        <v>16</v>
      </c>
      <c r="F10" s="7" t="s">
        <v>17</v>
      </c>
      <c r="G10" s="8" t="s">
        <v>18</v>
      </c>
      <c r="H10" s="88"/>
      <c r="I10" s="6" t="s">
        <v>16</v>
      </c>
      <c r="J10" s="7" t="s">
        <v>17</v>
      </c>
      <c r="K10" s="8" t="s">
        <v>18</v>
      </c>
      <c r="L10" s="88"/>
      <c r="M10" s="6" t="s">
        <v>16</v>
      </c>
      <c r="N10" s="7" t="s">
        <v>17</v>
      </c>
      <c r="O10" s="8" t="s">
        <v>18</v>
      </c>
      <c r="P10" s="88"/>
      <c r="Q10" s="6" t="s">
        <v>16</v>
      </c>
      <c r="R10" s="7" t="s">
        <v>17</v>
      </c>
      <c r="S10" s="8" t="s">
        <v>18</v>
      </c>
      <c r="T10" s="75"/>
    </row>
    <row r="11" spans="1:20" ht="12.75" customHeight="1" x14ac:dyDescent="0.2">
      <c r="A11" s="9">
        <v>810001</v>
      </c>
      <c r="B11" s="10" t="s">
        <v>19</v>
      </c>
      <c r="C11" s="11" t="s">
        <v>20</v>
      </c>
      <c r="D11" s="12" t="s">
        <v>21</v>
      </c>
      <c r="E11" s="54">
        <v>0</v>
      </c>
      <c r="F11" s="55">
        <v>9</v>
      </c>
      <c r="G11" s="55">
        <v>0</v>
      </c>
      <c r="H11" s="56">
        <f>SUM(E11:G11)</f>
        <v>9</v>
      </c>
      <c r="I11" s="57">
        <v>0</v>
      </c>
      <c r="J11" s="58">
        <v>8</v>
      </c>
      <c r="K11" s="58">
        <v>0</v>
      </c>
      <c r="L11" s="56">
        <f>SUM(I11:K11)</f>
        <v>8</v>
      </c>
      <c r="M11" s="57">
        <v>1</v>
      </c>
      <c r="N11" s="58">
        <v>115</v>
      </c>
      <c r="O11" s="58">
        <v>0</v>
      </c>
      <c r="P11" s="56">
        <f>SUM(M11:O11)</f>
        <v>116</v>
      </c>
      <c r="Q11" s="57">
        <f t="shared" ref="Q11:S26" si="0">E11+I11+M11</f>
        <v>1</v>
      </c>
      <c r="R11" s="58">
        <f t="shared" si="0"/>
        <v>132</v>
      </c>
      <c r="S11" s="58">
        <f t="shared" si="0"/>
        <v>0</v>
      </c>
      <c r="T11" s="59">
        <f>SUM(Q11:S11)</f>
        <v>133</v>
      </c>
    </row>
    <row r="12" spans="1:20" ht="12.75" customHeight="1" x14ac:dyDescent="0.2">
      <c r="A12" s="19">
        <v>810004</v>
      </c>
      <c r="B12" s="20" t="s">
        <v>22</v>
      </c>
      <c r="C12" s="21" t="s">
        <v>23</v>
      </c>
      <c r="D12" s="22" t="s">
        <v>21</v>
      </c>
      <c r="E12" s="60">
        <v>156</v>
      </c>
      <c r="F12" s="61">
        <v>0</v>
      </c>
      <c r="G12" s="61">
        <v>7</v>
      </c>
      <c r="H12" s="62">
        <f>SUM(E12:G12)</f>
        <v>163</v>
      </c>
      <c r="I12" s="60">
        <v>307</v>
      </c>
      <c r="J12" s="61">
        <v>1</v>
      </c>
      <c r="K12" s="61">
        <v>5</v>
      </c>
      <c r="L12" s="62">
        <f>SUM(I12:K12)</f>
        <v>313</v>
      </c>
      <c r="M12" s="60">
        <v>561</v>
      </c>
      <c r="N12" s="61">
        <v>1</v>
      </c>
      <c r="O12" s="61">
        <v>22</v>
      </c>
      <c r="P12" s="62">
        <f>SUM(M12:O12)</f>
        <v>584</v>
      </c>
      <c r="Q12" s="60">
        <f t="shared" si="0"/>
        <v>1024</v>
      </c>
      <c r="R12" s="61">
        <f t="shared" si="0"/>
        <v>2</v>
      </c>
      <c r="S12" s="61">
        <f t="shared" si="0"/>
        <v>34</v>
      </c>
      <c r="T12" s="63">
        <f>SUM(Q12:S12)</f>
        <v>1060</v>
      </c>
    </row>
    <row r="13" spans="1:20" ht="12.75" customHeight="1" x14ac:dyDescent="0.2">
      <c r="A13" s="19">
        <v>810005</v>
      </c>
      <c r="B13" s="20" t="s">
        <v>24</v>
      </c>
      <c r="C13" s="21" t="s">
        <v>25</v>
      </c>
      <c r="D13" s="22" t="s">
        <v>21</v>
      </c>
      <c r="E13" s="60">
        <v>0</v>
      </c>
      <c r="F13" s="61">
        <v>0</v>
      </c>
      <c r="G13" s="61">
        <v>0</v>
      </c>
      <c r="H13" s="62">
        <f>SUM(E13:G13)</f>
        <v>0</v>
      </c>
      <c r="I13" s="60">
        <v>3</v>
      </c>
      <c r="J13" s="61">
        <v>0</v>
      </c>
      <c r="K13" s="61">
        <v>0</v>
      </c>
      <c r="L13" s="62">
        <f>SUM(I13:K13)</f>
        <v>3</v>
      </c>
      <c r="M13" s="60">
        <v>1</v>
      </c>
      <c r="N13" s="61">
        <v>0</v>
      </c>
      <c r="O13" s="61">
        <v>0</v>
      </c>
      <c r="P13" s="62">
        <f>SUM(M13:O13)</f>
        <v>1</v>
      </c>
      <c r="Q13" s="60">
        <f t="shared" si="0"/>
        <v>4</v>
      </c>
      <c r="R13" s="61">
        <f t="shared" si="0"/>
        <v>0</v>
      </c>
      <c r="S13" s="61">
        <f t="shared" si="0"/>
        <v>0</v>
      </c>
      <c r="T13" s="63">
        <f>SUM(Q13:S13)</f>
        <v>4</v>
      </c>
    </row>
    <row r="14" spans="1:20" ht="12.75" customHeight="1" x14ac:dyDescent="0.2">
      <c r="A14" s="19">
        <v>810006</v>
      </c>
      <c r="B14" s="20" t="s">
        <v>26</v>
      </c>
      <c r="C14" s="21" t="s">
        <v>27</v>
      </c>
      <c r="D14" s="22" t="s">
        <v>21</v>
      </c>
      <c r="E14" s="60">
        <v>5</v>
      </c>
      <c r="F14" s="61">
        <v>0</v>
      </c>
      <c r="G14" s="61">
        <v>1</v>
      </c>
      <c r="H14" s="62">
        <f t="shared" ref="H14:H45" si="1">SUM(E14:G14)</f>
        <v>6</v>
      </c>
      <c r="I14" s="60">
        <v>27</v>
      </c>
      <c r="J14" s="61">
        <v>0</v>
      </c>
      <c r="K14" s="61">
        <v>80</v>
      </c>
      <c r="L14" s="62">
        <f t="shared" ref="L14:L45" si="2">SUM(I14:K14)</f>
        <v>107</v>
      </c>
      <c r="M14" s="60">
        <v>55</v>
      </c>
      <c r="N14" s="61">
        <v>0</v>
      </c>
      <c r="O14" s="61">
        <v>168</v>
      </c>
      <c r="P14" s="62">
        <f t="shared" ref="P14:P45" si="3">SUM(M14:O14)</f>
        <v>223</v>
      </c>
      <c r="Q14" s="60">
        <f t="shared" si="0"/>
        <v>87</v>
      </c>
      <c r="R14" s="61">
        <f t="shared" si="0"/>
        <v>0</v>
      </c>
      <c r="S14" s="61">
        <f t="shared" si="0"/>
        <v>249</v>
      </c>
      <c r="T14" s="63">
        <f t="shared" ref="T14:T45" si="4">SUM(Q14:S14)</f>
        <v>336</v>
      </c>
    </row>
    <row r="15" spans="1:20" ht="12.75" customHeight="1" x14ac:dyDescent="0.2">
      <c r="A15" s="19">
        <v>810008</v>
      </c>
      <c r="B15" s="20" t="s">
        <v>28</v>
      </c>
      <c r="C15" s="21" t="s">
        <v>29</v>
      </c>
      <c r="D15" s="22" t="s">
        <v>21</v>
      </c>
      <c r="E15" s="60">
        <v>0</v>
      </c>
      <c r="F15" s="61">
        <v>1</v>
      </c>
      <c r="G15" s="61">
        <v>0</v>
      </c>
      <c r="H15" s="62">
        <f t="shared" si="1"/>
        <v>1</v>
      </c>
      <c r="I15" s="60">
        <v>0</v>
      </c>
      <c r="J15" s="61">
        <v>3</v>
      </c>
      <c r="K15" s="61">
        <v>0</v>
      </c>
      <c r="L15" s="62">
        <f t="shared" si="2"/>
        <v>3</v>
      </c>
      <c r="M15" s="60">
        <v>0</v>
      </c>
      <c r="N15" s="61">
        <v>24</v>
      </c>
      <c r="O15" s="61">
        <v>0</v>
      </c>
      <c r="P15" s="62">
        <f t="shared" si="3"/>
        <v>24</v>
      </c>
      <c r="Q15" s="60">
        <f t="shared" si="0"/>
        <v>0</v>
      </c>
      <c r="R15" s="61">
        <f t="shared" si="0"/>
        <v>28</v>
      </c>
      <c r="S15" s="61">
        <f t="shared" si="0"/>
        <v>0</v>
      </c>
      <c r="T15" s="63">
        <f t="shared" si="4"/>
        <v>28</v>
      </c>
    </row>
    <row r="16" spans="1:20" ht="12.75" customHeight="1" x14ac:dyDescent="0.2">
      <c r="A16" s="19">
        <v>810009</v>
      </c>
      <c r="B16" s="27" t="s">
        <v>30</v>
      </c>
      <c r="C16" s="21" t="s">
        <v>31</v>
      </c>
      <c r="D16" s="22" t="s">
        <v>21</v>
      </c>
      <c r="E16" s="60">
        <v>0</v>
      </c>
      <c r="F16" s="61">
        <v>0</v>
      </c>
      <c r="G16" s="61">
        <v>0</v>
      </c>
      <c r="H16" s="62">
        <f t="shared" si="1"/>
        <v>0</v>
      </c>
      <c r="I16" s="60">
        <v>0</v>
      </c>
      <c r="J16" s="61">
        <v>5</v>
      </c>
      <c r="K16" s="61">
        <v>0</v>
      </c>
      <c r="L16" s="62">
        <f t="shared" si="2"/>
        <v>5</v>
      </c>
      <c r="M16" s="60">
        <v>1</v>
      </c>
      <c r="N16" s="61">
        <v>7</v>
      </c>
      <c r="O16" s="61">
        <v>0</v>
      </c>
      <c r="P16" s="62">
        <f t="shared" si="3"/>
        <v>8</v>
      </c>
      <c r="Q16" s="60">
        <f t="shared" si="0"/>
        <v>1</v>
      </c>
      <c r="R16" s="61">
        <f t="shared" si="0"/>
        <v>12</v>
      </c>
      <c r="S16" s="61">
        <f t="shared" si="0"/>
        <v>0</v>
      </c>
      <c r="T16" s="63">
        <f t="shared" si="4"/>
        <v>13</v>
      </c>
    </row>
    <row r="17" spans="1:20" ht="12.75" customHeight="1" x14ac:dyDescent="0.2">
      <c r="A17" s="19">
        <v>810017</v>
      </c>
      <c r="B17" s="20" t="s">
        <v>32</v>
      </c>
      <c r="C17" s="21" t="s">
        <v>33</v>
      </c>
      <c r="D17" s="22" t="s">
        <v>21</v>
      </c>
      <c r="E17" s="60">
        <v>0</v>
      </c>
      <c r="F17" s="61">
        <v>0</v>
      </c>
      <c r="G17" s="61">
        <v>1</v>
      </c>
      <c r="H17" s="62">
        <f t="shared" si="1"/>
        <v>1</v>
      </c>
      <c r="I17" s="60">
        <v>2</v>
      </c>
      <c r="J17" s="61">
        <v>0</v>
      </c>
      <c r="K17" s="61">
        <v>6</v>
      </c>
      <c r="L17" s="62">
        <f t="shared" si="2"/>
        <v>8</v>
      </c>
      <c r="M17" s="60">
        <v>37</v>
      </c>
      <c r="N17" s="61">
        <v>3</v>
      </c>
      <c r="O17" s="61">
        <v>83</v>
      </c>
      <c r="P17" s="62">
        <f t="shared" si="3"/>
        <v>123</v>
      </c>
      <c r="Q17" s="60">
        <f t="shared" si="0"/>
        <v>39</v>
      </c>
      <c r="R17" s="61">
        <f t="shared" si="0"/>
        <v>3</v>
      </c>
      <c r="S17" s="61">
        <f t="shared" si="0"/>
        <v>90</v>
      </c>
      <c r="T17" s="63">
        <f t="shared" si="4"/>
        <v>132</v>
      </c>
    </row>
    <row r="18" spans="1:20" ht="12.75" customHeight="1" x14ac:dyDescent="0.2">
      <c r="A18" s="19">
        <v>810040</v>
      </c>
      <c r="B18" s="20">
        <v>810040</v>
      </c>
      <c r="C18" s="21" t="s">
        <v>34</v>
      </c>
      <c r="D18" s="22" t="s">
        <v>21</v>
      </c>
      <c r="E18" s="60">
        <v>0</v>
      </c>
      <c r="F18" s="61">
        <v>0</v>
      </c>
      <c r="G18" s="61">
        <v>0</v>
      </c>
      <c r="H18" s="62">
        <f t="shared" si="1"/>
        <v>0</v>
      </c>
      <c r="I18" s="60">
        <v>0</v>
      </c>
      <c r="J18" s="61">
        <v>0</v>
      </c>
      <c r="K18" s="61">
        <v>0</v>
      </c>
      <c r="L18" s="62">
        <f t="shared" si="2"/>
        <v>0</v>
      </c>
      <c r="M18" s="60">
        <v>8</v>
      </c>
      <c r="N18" s="61">
        <v>0</v>
      </c>
      <c r="O18" s="61">
        <v>0</v>
      </c>
      <c r="P18" s="62">
        <f t="shared" si="3"/>
        <v>8</v>
      </c>
      <c r="Q18" s="60">
        <f t="shared" si="0"/>
        <v>8</v>
      </c>
      <c r="R18" s="61">
        <f t="shared" si="0"/>
        <v>0</v>
      </c>
      <c r="S18" s="61">
        <f t="shared" si="0"/>
        <v>0</v>
      </c>
      <c r="T18" s="63">
        <f t="shared" si="4"/>
        <v>8</v>
      </c>
    </row>
    <row r="19" spans="1:20" ht="12.75" customHeight="1" x14ac:dyDescent="0.2">
      <c r="A19" s="19">
        <v>810032</v>
      </c>
      <c r="B19" s="20" t="s">
        <v>35</v>
      </c>
      <c r="C19" s="21" t="s">
        <v>36</v>
      </c>
      <c r="D19" s="22" t="s">
        <v>21</v>
      </c>
      <c r="E19" s="60">
        <v>188</v>
      </c>
      <c r="F19" s="61">
        <v>7</v>
      </c>
      <c r="G19" s="61">
        <v>4</v>
      </c>
      <c r="H19" s="62">
        <f t="shared" si="1"/>
        <v>199</v>
      </c>
      <c r="I19" s="60">
        <v>357</v>
      </c>
      <c r="J19" s="61">
        <v>7</v>
      </c>
      <c r="K19" s="61">
        <v>1</v>
      </c>
      <c r="L19" s="62">
        <f t="shared" si="2"/>
        <v>365</v>
      </c>
      <c r="M19" s="60">
        <v>349</v>
      </c>
      <c r="N19" s="61">
        <v>10</v>
      </c>
      <c r="O19" s="61">
        <v>4</v>
      </c>
      <c r="P19" s="62">
        <f t="shared" si="3"/>
        <v>363</v>
      </c>
      <c r="Q19" s="60">
        <f t="shared" si="0"/>
        <v>894</v>
      </c>
      <c r="R19" s="61">
        <f t="shared" si="0"/>
        <v>24</v>
      </c>
      <c r="S19" s="61">
        <f t="shared" si="0"/>
        <v>9</v>
      </c>
      <c r="T19" s="63">
        <f t="shared" si="4"/>
        <v>927</v>
      </c>
    </row>
    <row r="20" spans="1:20" ht="12.75" customHeight="1" x14ac:dyDescent="0.2">
      <c r="A20" s="19">
        <v>810039</v>
      </c>
      <c r="B20" s="20">
        <v>810039</v>
      </c>
      <c r="C20" s="21" t="s">
        <v>37</v>
      </c>
      <c r="D20" s="22" t="s">
        <v>21</v>
      </c>
      <c r="E20" s="60">
        <v>0</v>
      </c>
      <c r="F20" s="61">
        <v>0</v>
      </c>
      <c r="G20" s="61">
        <v>0</v>
      </c>
      <c r="H20" s="62">
        <f t="shared" si="1"/>
        <v>0</v>
      </c>
      <c r="I20" s="60">
        <v>1</v>
      </c>
      <c r="J20" s="61">
        <v>0</v>
      </c>
      <c r="K20" s="61">
        <v>0</v>
      </c>
      <c r="L20" s="62">
        <f t="shared" si="2"/>
        <v>1</v>
      </c>
      <c r="M20" s="60">
        <v>1</v>
      </c>
      <c r="N20" s="61">
        <v>0</v>
      </c>
      <c r="O20" s="61">
        <v>0</v>
      </c>
      <c r="P20" s="62">
        <f t="shared" si="3"/>
        <v>1</v>
      </c>
      <c r="Q20" s="60">
        <f t="shared" si="0"/>
        <v>2</v>
      </c>
      <c r="R20" s="61">
        <f t="shared" si="0"/>
        <v>0</v>
      </c>
      <c r="S20" s="61">
        <f t="shared" si="0"/>
        <v>0</v>
      </c>
      <c r="T20" s="63">
        <f t="shared" si="4"/>
        <v>2</v>
      </c>
    </row>
    <row r="21" spans="1:20" ht="12.75" customHeight="1" x14ac:dyDescent="0.2">
      <c r="A21" s="19">
        <v>810058</v>
      </c>
      <c r="B21" s="20">
        <v>810058</v>
      </c>
      <c r="C21" s="21" t="s">
        <v>38</v>
      </c>
      <c r="D21" s="22" t="s">
        <v>21</v>
      </c>
      <c r="E21" s="60">
        <v>0</v>
      </c>
      <c r="F21" s="61">
        <v>0</v>
      </c>
      <c r="G21" s="61">
        <v>0</v>
      </c>
      <c r="H21" s="62">
        <f t="shared" si="1"/>
        <v>0</v>
      </c>
      <c r="I21" s="60">
        <v>0</v>
      </c>
      <c r="J21" s="61">
        <v>1</v>
      </c>
      <c r="K21" s="61">
        <v>0</v>
      </c>
      <c r="L21" s="62">
        <f t="shared" si="2"/>
        <v>1</v>
      </c>
      <c r="M21" s="60">
        <v>3</v>
      </c>
      <c r="N21" s="61">
        <v>2</v>
      </c>
      <c r="O21" s="61">
        <v>0</v>
      </c>
      <c r="P21" s="62">
        <f t="shared" si="3"/>
        <v>5</v>
      </c>
      <c r="Q21" s="60">
        <f t="shared" si="0"/>
        <v>3</v>
      </c>
      <c r="R21" s="61">
        <f t="shared" si="0"/>
        <v>3</v>
      </c>
      <c r="S21" s="61">
        <f t="shared" si="0"/>
        <v>0</v>
      </c>
      <c r="T21" s="63">
        <f t="shared" si="4"/>
        <v>6</v>
      </c>
    </row>
    <row r="22" spans="1:20" ht="12.75" customHeight="1" x14ac:dyDescent="0.2">
      <c r="A22" s="19">
        <v>810059</v>
      </c>
      <c r="B22" s="20">
        <v>810059</v>
      </c>
      <c r="C22" s="21" t="s">
        <v>39</v>
      </c>
      <c r="D22" s="22" t="s">
        <v>21</v>
      </c>
      <c r="E22" s="60">
        <v>0</v>
      </c>
      <c r="F22" s="61">
        <v>0</v>
      </c>
      <c r="G22" s="61">
        <v>0</v>
      </c>
      <c r="H22" s="62">
        <f t="shared" si="1"/>
        <v>0</v>
      </c>
      <c r="I22" s="60">
        <v>4</v>
      </c>
      <c r="J22" s="61">
        <v>0</v>
      </c>
      <c r="K22" s="61">
        <v>0</v>
      </c>
      <c r="L22" s="62">
        <f t="shared" si="2"/>
        <v>4</v>
      </c>
      <c r="M22" s="60">
        <v>12</v>
      </c>
      <c r="N22" s="61">
        <v>13</v>
      </c>
      <c r="O22" s="61">
        <v>0</v>
      </c>
      <c r="P22" s="62">
        <f t="shared" si="3"/>
        <v>25</v>
      </c>
      <c r="Q22" s="60">
        <f t="shared" si="0"/>
        <v>16</v>
      </c>
      <c r="R22" s="61">
        <f t="shared" si="0"/>
        <v>13</v>
      </c>
      <c r="S22" s="61">
        <f t="shared" si="0"/>
        <v>0</v>
      </c>
      <c r="T22" s="63">
        <f t="shared" si="4"/>
        <v>29</v>
      </c>
    </row>
    <row r="23" spans="1:20" ht="12.75" customHeight="1" x14ac:dyDescent="0.2">
      <c r="A23" s="19">
        <v>810062</v>
      </c>
      <c r="B23" s="20" t="s">
        <v>40</v>
      </c>
      <c r="C23" s="21" t="s">
        <v>41</v>
      </c>
      <c r="D23" s="22" t="s">
        <v>21</v>
      </c>
      <c r="E23" s="60">
        <v>1</v>
      </c>
      <c r="F23" s="61">
        <v>0</v>
      </c>
      <c r="G23" s="61">
        <v>0</v>
      </c>
      <c r="H23" s="62">
        <f t="shared" si="1"/>
        <v>1</v>
      </c>
      <c r="I23" s="60">
        <v>2</v>
      </c>
      <c r="J23" s="61">
        <v>1</v>
      </c>
      <c r="K23" s="61">
        <v>0</v>
      </c>
      <c r="L23" s="62">
        <f t="shared" si="2"/>
        <v>3</v>
      </c>
      <c r="M23" s="60">
        <v>5</v>
      </c>
      <c r="N23" s="61">
        <v>16</v>
      </c>
      <c r="O23" s="61">
        <v>0</v>
      </c>
      <c r="P23" s="62">
        <f t="shared" si="3"/>
        <v>21</v>
      </c>
      <c r="Q23" s="60">
        <f t="shared" si="0"/>
        <v>8</v>
      </c>
      <c r="R23" s="61">
        <f t="shared" si="0"/>
        <v>17</v>
      </c>
      <c r="S23" s="61">
        <f t="shared" si="0"/>
        <v>0</v>
      </c>
      <c r="T23" s="63">
        <f t="shared" si="4"/>
        <v>25</v>
      </c>
    </row>
    <row r="24" spans="1:20" ht="12.75" customHeight="1" x14ac:dyDescent="0.2">
      <c r="A24" s="19">
        <v>810073</v>
      </c>
      <c r="B24" s="20" t="s">
        <v>42</v>
      </c>
      <c r="C24" s="21" t="s">
        <v>43</v>
      </c>
      <c r="D24" s="22" t="s">
        <v>21</v>
      </c>
      <c r="E24" s="60">
        <v>42</v>
      </c>
      <c r="F24" s="61">
        <v>1</v>
      </c>
      <c r="G24" s="61">
        <v>0</v>
      </c>
      <c r="H24" s="62">
        <f t="shared" si="1"/>
        <v>43</v>
      </c>
      <c r="I24" s="60">
        <v>80</v>
      </c>
      <c r="J24" s="61">
        <v>4</v>
      </c>
      <c r="K24" s="61">
        <v>1</v>
      </c>
      <c r="L24" s="62">
        <f t="shared" si="2"/>
        <v>85</v>
      </c>
      <c r="M24" s="60">
        <v>0</v>
      </c>
      <c r="N24" s="61">
        <v>0</v>
      </c>
      <c r="O24" s="61">
        <v>0</v>
      </c>
      <c r="P24" s="62">
        <f t="shared" si="3"/>
        <v>0</v>
      </c>
      <c r="Q24" s="60">
        <f t="shared" si="0"/>
        <v>122</v>
      </c>
      <c r="R24" s="61">
        <f t="shared" si="0"/>
        <v>5</v>
      </c>
      <c r="S24" s="61">
        <f t="shared" si="0"/>
        <v>1</v>
      </c>
      <c r="T24" s="63">
        <f t="shared" si="4"/>
        <v>128</v>
      </c>
    </row>
    <row r="25" spans="1:20" ht="12.75" customHeight="1" x14ac:dyDescent="0.2">
      <c r="A25" s="19">
        <v>810074</v>
      </c>
      <c r="B25" s="20" t="s">
        <v>44</v>
      </c>
      <c r="C25" s="21" t="s">
        <v>45</v>
      </c>
      <c r="D25" s="22" t="s">
        <v>21</v>
      </c>
      <c r="E25" s="60">
        <v>1</v>
      </c>
      <c r="F25" s="61">
        <v>0</v>
      </c>
      <c r="G25" s="61">
        <v>0</v>
      </c>
      <c r="H25" s="62">
        <f t="shared" si="1"/>
        <v>1</v>
      </c>
      <c r="I25" s="60">
        <v>2</v>
      </c>
      <c r="J25" s="61">
        <v>0</v>
      </c>
      <c r="K25" s="61">
        <v>0</v>
      </c>
      <c r="L25" s="62">
        <f t="shared" si="2"/>
        <v>2</v>
      </c>
      <c r="M25" s="60">
        <v>4</v>
      </c>
      <c r="N25" s="61">
        <v>0</v>
      </c>
      <c r="O25" s="61">
        <v>1</v>
      </c>
      <c r="P25" s="62">
        <f t="shared" si="3"/>
        <v>5</v>
      </c>
      <c r="Q25" s="60">
        <f t="shared" si="0"/>
        <v>7</v>
      </c>
      <c r="R25" s="61">
        <f t="shared" si="0"/>
        <v>0</v>
      </c>
      <c r="S25" s="61">
        <f t="shared" si="0"/>
        <v>1</v>
      </c>
      <c r="T25" s="63">
        <f t="shared" si="4"/>
        <v>8</v>
      </c>
    </row>
    <row r="26" spans="1:20" ht="12.75" customHeight="1" x14ac:dyDescent="0.2">
      <c r="A26" s="19">
        <v>810076</v>
      </c>
      <c r="B26" s="20" t="s">
        <v>46</v>
      </c>
      <c r="C26" s="21" t="s">
        <v>47</v>
      </c>
      <c r="D26" s="22" t="s">
        <v>21</v>
      </c>
      <c r="E26" s="60">
        <v>108</v>
      </c>
      <c r="F26" s="61">
        <v>1</v>
      </c>
      <c r="G26" s="61">
        <v>2</v>
      </c>
      <c r="H26" s="62">
        <f t="shared" si="1"/>
        <v>111</v>
      </c>
      <c r="I26" s="60">
        <v>219</v>
      </c>
      <c r="J26" s="61">
        <v>0</v>
      </c>
      <c r="K26" s="61">
        <v>1</v>
      </c>
      <c r="L26" s="62">
        <f t="shared" si="2"/>
        <v>220</v>
      </c>
      <c r="M26" s="60">
        <v>231</v>
      </c>
      <c r="N26" s="61">
        <v>0</v>
      </c>
      <c r="O26" s="61">
        <v>1</v>
      </c>
      <c r="P26" s="62">
        <f t="shared" si="3"/>
        <v>232</v>
      </c>
      <c r="Q26" s="60">
        <f t="shared" si="0"/>
        <v>558</v>
      </c>
      <c r="R26" s="61">
        <f t="shared" si="0"/>
        <v>1</v>
      </c>
      <c r="S26" s="61">
        <f t="shared" si="0"/>
        <v>4</v>
      </c>
      <c r="T26" s="63">
        <f t="shared" si="4"/>
        <v>563</v>
      </c>
    </row>
    <row r="27" spans="1:20" ht="12.75" customHeight="1" x14ac:dyDescent="0.2">
      <c r="A27" s="19">
        <v>810077</v>
      </c>
      <c r="B27" s="20" t="s">
        <v>48</v>
      </c>
      <c r="C27" s="21" t="s">
        <v>49</v>
      </c>
      <c r="D27" s="22" t="s">
        <v>21</v>
      </c>
      <c r="E27" s="60">
        <v>1239</v>
      </c>
      <c r="F27" s="61">
        <v>48</v>
      </c>
      <c r="G27" s="61">
        <v>86</v>
      </c>
      <c r="H27" s="62">
        <f t="shared" si="1"/>
        <v>1373</v>
      </c>
      <c r="I27" s="60">
        <v>2020</v>
      </c>
      <c r="J27" s="61">
        <v>160</v>
      </c>
      <c r="K27" s="61">
        <v>151</v>
      </c>
      <c r="L27" s="62">
        <f t="shared" si="2"/>
        <v>2331</v>
      </c>
      <c r="M27" s="60">
        <v>2569</v>
      </c>
      <c r="N27" s="61">
        <v>186</v>
      </c>
      <c r="O27" s="61">
        <v>202</v>
      </c>
      <c r="P27" s="62">
        <f t="shared" si="3"/>
        <v>2957</v>
      </c>
      <c r="Q27" s="60">
        <f t="shared" ref="Q27:S46" si="5">E27+I27+M27</f>
        <v>5828</v>
      </c>
      <c r="R27" s="61">
        <f t="shared" si="5"/>
        <v>394</v>
      </c>
      <c r="S27" s="61">
        <f t="shared" si="5"/>
        <v>439</v>
      </c>
      <c r="T27" s="63">
        <f t="shared" si="4"/>
        <v>6661</v>
      </c>
    </row>
    <row r="28" spans="1:20" ht="12.75" customHeight="1" x14ac:dyDescent="0.2">
      <c r="A28" s="19">
        <v>810088</v>
      </c>
      <c r="B28" s="20" t="s">
        <v>50</v>
      </c>
      <c r="C28" s="21" t="s">
        <v>51</v>
      </c>
      <c r="D28" s="22" t="s">
        <v>21</v>
      </c>
      <c r="E28" s="60">
        <v>10</v>
      </c>
      <c r="F28" s="61">
        <v>0</v>
      </c>
      <c r="G28" s="61">
        <v>124</v>
      </c>
      <c r="H28" s="62">
        <f t="shared" si="1"/>
        <v>134</v>
      </c>
      <c r="I28" s="60">
        <v>9</v>
      </c>
      <c r="J28" s="61">
        <v>0</v>
      </c>
      <c r="K28" s="61">
        <v>208</v>
      </c>
      <c r="L28" s="62">
        <f t="shared" si="2"/>
        <v>217</v>
      </c>
      <c r="M28" s="60">
        <v>15</v>
      </c>
      <c r="N28" s="61">
        <v>2</v>
      </c>
      <c r="O28" s="61">
        <v>249</v>
      </c>
      <c r="P28" s="62">
        <f t="shared" si="3"/>
        <v>266</v>
      </c>
      <c r="Q28" s="60">
        <f t="shared" si="5"/>
        <v>34</v>
      </c>
      <c r="R28" s="61">
        <f t="shared" si="5"/>
        <v>2</v>
      </c>
      <c r="S28" s="61">
        <f t="shared" si="5"/>
        <v>581</v>
      </c>
      <c r="T28" s="63">
        <f t="shared" si="4"/>
        <v>617</v>
      </c>
    </row>
    <row r="29" spans="1:20" ht="12.75" customHeight="1" x14ac:dyDescent="0.2">
      <c r="A29" s="19">
        <v>810089</v>
      </c>
      <c r="B29" s="20" t="s">
        <v>52</v>
      </c>
      <c r="C29" s="21" t="s">
        <v>53</v>
      </c>
      <c r="D29" s="22" t="s">
        <v>21</v>
      </c>
      <c r="E29" s="60">
        <v>12</v>
      </c>
      <c r="F29" s="61">
        <v>0</v>
      </c>
      <c r="G29" s="61">
        <v>67</v>
      </c>
      <c r="H29" s="62">
        <f t="shared" si="1"/>
        <v>79</v>
      </c>
      <c r="I29" s="60">
        <v>50</v>
      </c>
      <c r="J29" s="61">
        <v>0</v>
      </c>
      <c r="K29" s="61">
        <v>379</v>
      </c>
      <c r="L29" s="62">
        <f t="shared" si="2"/>
        <v>429</v>
      </c>
      <c r="M29" s="60">
        <v>54</v>
      </c>
      <c r="N29" s="61">
        <v>0</v>
      </c>
      <c r="O29" s="61">
        <v>413</v>
      </c>
      <c r="P29" s="62">
        <f t="shared" si="3"/>
        <v>467</v>
      </c>
      <c r="Q29" s="60">
        <f t="shared" si="5"/>
        <v>116</v>
      </c>
      <c r="R29" s="61">
        <f t="shared" si="5"/>
        <v>0</v>
      </c>
      <c r="S29" s="61">
        <f t="shared" si="5"/>
        <v>859</v>
      </c>
      <c r="T29" s="63">
        <f t="shared" si="4"/>
        <v>975</v>
      </c>
    </row>
    <row r="30" spans="1:20" ht="12.75" customHeight="1" x14ac:dyDescent="0.2">
      <c r="A30" s="28">
        <v>810090</v>
      </c>
      <c r="B30" s="29" t="s">
        <v>54</v>
      </c>
      <c r="C30" s="30" t="s">
        <v>55</v>
      </c>
      <c r="D30" s="22" t="s">
        <v>21</v>
      </c>
      <c r="E30" s="60">
        <v>101</v>
      </c>
      <c r="F30" s="61">
        <v>0</v>
      </c>
      <c r="G30" s="61">
        <v>1</v>
      </c>
      <c r="H30" s="62">
        <f t="shared" si="1"/>
        <v>102</v>
      </c>
      <c r="I30" s="60">
        <v>108</v>
      </c>
      <c r="J30" s="61">
        <v>0</v>
      </c>
      <c r="K30" s="61">
        <v>0</v>
      </c>
      <c r="L30" s="62">
        <f t="shared" si="2"/>
        <v>108</v>
      </c>
      <c r="M30" s="60">
        <v>131</v>
      </c>
      <c r="N30" s="61">
        <v>0</v>
      </c>
      <c r="O30" s="61">
        <v>0</v>
      </c>
      <c r="P30" s="62">
        <f t="shared" si="3"/>
        <v>131</v>
      </c>
      <c r="Q30" s="60">
        <f t="shared" si="5"/>
        <v>340</v>
      </c>
      <c r="R30" s="61">
        <f t="shared" si="5"/>
        <v>0</v>
      </c>
      <c r="S30" s="61">
        <f t="shared" si="5"/>
        <v>1</v>
      </c>
      <c r="T30" s="63">
        <f t="shared" si="4"/>
        <v>341</v>
      </c>
    </row>
    <row r="31" spans="1:20" ht="12.75" customHeight="1" x14ac:dyDescent="0.2">
      <c r="A31" s="28">
        <v>810094</v>
      </c>
      <c r="B31" s="29" t="s">
        <v>56</v>
      </c>
      <c r="C31" s="30" t="s">
        <v>57</v>
      </c>
      <c r="D31" s="22" t="s">
        <v>21</v>
      </c>
      <c r="E31" s="60">
        <v>443</v>
      </c>
      <c r="F31" s="61">
        <v>9</v>
      </c>
      <c r="G31" s="61">
        <v>13</v>
      </c>
      <c r="H31" s="62">
        <f t="shared" si="1"/>
        <v>465</v>
      </c>
      <c r="I31" s="60">
        <v>721</v>
      </c>
      <c r="J31" s="61">
        <v>37</v>
      </c>
      <c r="K31" s="61">
        <v>19</v>
      </c>
      <c r="L31" s="62">
        <f t="shared" si="2"/>
        <v>777</v>
      </c>
      <c r="M31" s="60">
        <v>696</v>
      </c>
      <c r="N31" s="61">
        <v>29</v>
      </c>
      <c r="O31" s="61">
        <v>18</v>
      </c>
      <c r="P31" s="62">
        <f t="shared" si="3"/>
        <v>743</v>
      </c>
      <c r="Q31" s="60">
        <f t="shared" si="5"/>
        <v>1860</v>
      </c>
      <c r="R31" s="61">
        <f t="shared" si="5"/>
        <v>75</v>
      </c>
      <c r="S31" s="61">
        <f t="shared" si="5"/>
        <v>50</v>
      </c>
      <c r="T31" s="63">
        <f t="shared" si="4"/>
        <v>1985</v>
      </c>
    </row>
    <row r="32" spans="1:20" ht="12.75" customHeight="1" x14ac:dyDescent="0.2">
      <c r="A32" s="28">
        <v>810104</v>
      </c>
      <c r="B32" s="29" t="s">
        <v>58</v>
      </c>
      <c r="C32" s="30" t="s">
        <v>59</v>
      </c>
      <c r="D32" s="22" t="s">
        <v>21</v>
      </c>
      <c r="E32" s="60">
        <v>103</v>
      </c>
      <c r="F32" s="61">
        <v>0</v>
      </c>
      <c r="G32" s="61">
        <v>2</v>
      </c>
      <c r="H32" s="62">
        <f t="shared" si="1"/>
        <v>105</v>
      </c>
      <c r="I32" s="60">
        <v>960</v>
      </c>
      <c r="J32" s="61">
        <v>0</v>
      </c>
      <c r="K32" s="61">
        <v>60</v>
      </c>
      <c r="L32" s="62">
        <f t="shared" si="2"/>
        <v>1020</v>
      </c>
      <c r="M32" s="60">
        <v>978</v>
      </c>
      <c r="N32" s="61">
        <v>0</v>
      </c>
      <c r="O32" s="61">
        <v>43</v>
      </c>
      <c r="P32" s="62">
        <f t="shared" si="3"/>
        <v>1021</v>
      </c>
      <c r="Q32" s="60">
        <f t="shared" si="5"/>
        <v>2041</v>
      </c>
      <c r="R32" s="61">
        <f t="shared" si="5"/>
        <v>0</v>
      </c>
      <c r="S32" s="61">
        <f t="shared" si="5"/>
        <v>105</v>
      </c>
      <c r="T32" s="63">
        <f t="shared" si="4"/>
        <v>2146</v>
      </c>
    </row>
    <row r="33" spans="1:20" ht="12.75" customHeight="1" x14ac:dyDescent="0.2">
      <c r="A33" s="28">
        <v>810105</v>
      </c>
      <c r="B33" s="27" t="s">
        <v>60</v>
      </c>
      <c r="C33" s="30" t="s">
        <v>61</v>
      </c>
      <c r="D33" s="22" t="s">
        <v>21</v>
      </c>
      <c r="E33" s="60">
        <v>0</v>
      </c>
      <c r="F33" s="61">
        <v>0</v>
      </c>
      <c r="G33" s="61">
        <v>1</v>
      </c>
      <c r="H33" s="62">
        <f t="shared" si="1"/>
        <v>1</v>
      </c>
      <c r="I33" s="60">
        <v>35</v>
      </c>
      <c r="J33" s="61">
        <v>0</v>
      </c>
      <c r="K33" s="61">
        <v>3</v>
      </c>
      <c r="L33" s="62">
        <f t="shared" si="2"/>
        <v>38</v>
      </c>
      <c r="M33" s="60">
        <v>43</v>
      </c>
      <c r="N33" s="61">
        <v>0</v>
      </c>
      <c r="O33" s="61">
        <v>3</v>
      </c>
      <c r="P33" s="62">
        <f t="shared" si="3"/>
        <v>46</v>
      </c>
      <c r="Q33" s="60">
        <f t="shared" si="5"/>
        <v>78</v>
      </c>
      <c r="R33" s="61">
        <f t="shared" si="5"/>
        <v>0</v>
      </c>
      <c r="S33" s="61">
        <f t="shared" si="5"/>
        <v>7</v>
      </c>
      <c r="T33" s="63">
        <f t="shared" si="4"/>
        <v>85</v>
      </c>
    </row>
    <row r="34" spans="1:20" ht="12.75" customHeight="1" x14ac:dyDescent="0.2">
      <c r="A34" s="28">
        <v>810106</v>
      </c>
      <c r="B34" s="27" t="s">
        <v>62</v>
      </c>
      <c r="C34" s="30" t="s">
        <v>63</v>
      </c>
      <c r="D34" s="22" t="s">
        <v>21</v>
      </c>
      <c r="E34" s="60">
        <v>1</v>
      </c>
      <c r="F34" s="61">
        <v>0</v>
      </c>
      <c r="G34" s="61">
        <v>0</v>
      </c>
      <c r="H34" s="62">
        <f t="shared" si="1"/>
        <v>1</v>
      </c>
      <c r="I34" s="60">
        <v>8</v>
      </c>
      <c r="J34" s="61">
        <v>0</v>
      </c>
      <c r="K34" s="61">
        <v>1</v>
      </c>
      <c r="L34" s="62">
        <f t="shared" si="2"/>
        <v>9</v>
      </c>
      <c r="M34" s="60">
        <v>14</v>
      </c>
      <c r="N34" s="61">
        <v>0</v>
      </c>
      <c r="O34" s="61">
        <v>1</v>
      </c>
      <c r="P34" s="62">
        <f t="shared" si="3"/>
        <v>15</v>
      </c>
      <c r="Q34" s="60">
        <f t="shared" si="5"/>
        <v>23</v>
      </c>
      <c r="R34" s="61">
        <f t="shared" si="5"/>
        <v>0</v>
      </c>
      <c r="S34" s="61">
        <f t="shared" si="5"/>
        <v>2</v>
      </c>
      <c r="T34" s="63">
        <f t="shared" si="4"/>
        <v>25</v>
      </c>
    </row>
    <row r="35" spans="1:20" ht="12.75" customHeight="1" x14ac:dyDescent="0.2">
      <c r="A35" s="28">
        <v>810107</v>
      </c>
      <c r="B35" s="29" t="s">
        <v>64</v>
      </c>
      <c r="C35" s="30" t="s">
        <v>65</v>
      </c>
      <c r="D35" s="22" t="s">
        <v>21</v>
      </c>
      <c r="E35" s="60">
        <v>42</v>
      </c>
      <c r="F35" s="61">
        <v>29</v>
      </c>
      <c r="G35" s="61">
        <v>10</v>
      </c>
      <c r="H35" s="62">
        <f t="shared" si="1"/>
        <v>81</v>
      </c>
      <c r="I35" s="60">
        <v>193</v>
      </c>
      <c r="J35" s="61">
        <v>118</v>
      </c>
      <c r="K35" s="61">
        <v>29</v>
      </c>
      <c r="L35" s="62">
        <f t="shared" si="2"/>
        <v>340</v>
      </c>
      <c r="M35" s="60">
        <v>403</v>
      </c>
      <c r="N35" s="61">
        <v>410</v>
      </c>
      <c r="O35" s="61">
        <v>54</v>
      </c>
      <c r="P35" s="62">
        <f t="shared" si="3"/>
        <v>867</v>
      </c>
      <c r="Q35" s="60">
        <f t="shared" si="5"/>
        <v>638</v>
      </c>
      <c r="R35" s="61">
        <f t="shared" si="5"/>
        <v>557</v>
      </c>
      <c r="S35" s="61">
        <f t="shared" si="5"/>
        <v>93</v>
      </c>
      <c r="T35" s="63">
        <f t="shared" si="4"/>
        <v>1288</v>
      </c>
    </row>
    <row r="36" spans="1:20" ht="12.75" customHeight="1" x14ac:dyDescent="0.2">
      <c r="A36" s="28">
        <v>810111</v>
      </c>
      <c r="B36" s="29">
        <v>810111</v>
      </c>
      <c r="C36" s="30" t="s">
        <v>66</v>
      </c>
      <c r="D36" s="22" t="s">
        <v>21</v>
      </c>
      <c r="E36" s="60">
        <v>0</v>
      </c>
      <c r="F36" s="61">
        <v>0</v>
      </c>
      <c r="G36" s="61">
        <v>0</v>
      </c>
      <c r="H36" s="62">
        <f t="shared" si="1"/>
        <v>0</v>
      </c>
      <c r="I36" s="60">
        <v>0</v>
      </c>
      <c r="J36" s="61">
        <v>0</v>
      </c>
      <c r="K36" s="61">
        <v>2</v>
      </c>
      <c r="L36" s="62">
        <f t="shared" si="2"/>
        <v>2</v>
      </c>
      <c r="M36" s="60">
        <v>0</v>
      </c>
      <c r="N36" s="61">
        <v>0</v>
      </c>
      <c r="O36" s="61">
        <v>2</v>
      </c>
      <c r="P36" s="62">
        <f t="shared" si="3"/>
        <v>2</v>
      </c>
      <c r="Q36" s="60">
        <f t="shared" si="5"/>
        <v>0</v>
      </c>
      <c r="R36" s="61">
        <f t="shared" si="5"/>
        <v>0</v>
      </c>
      <c r="S36" s="61">
        <f t="shared" si="5"/>
        <v>4</v>
      </c>
      <c r="T36" s="63">
        <f t="shared" si="4"/>
        <v>4</v>
      </c>
    </row>
    <row r="37" spans="1:20" ht="12.75" customHeight="1" x14ac:dyDescent="0.2">
      <c r="A37" s="28">
        <v>810113</v>
      </c>
      <c r="B37" s="29" t="s">
        <v>67</v>
      </c>
      <c r="C37" s="30" t="s">
        <v>68</v>
      </c>
      <c r="D37" s="22" t="s">
        <v>21</v>
      </c>
      <c r="E37" s="60">
        <v>30</v>
      </c>
      <c r="F37" s="61">
        <v>0</v>
      </c>
      <c r="G37" s="61">
        <v>0</v>
      </c>
      <c r="H37" s="62">
        <f t="shared" si="1"/>
        <v>30</v>
      </c>
      <c r="I37" s="60">
        <v>223</v>
      </c>
      <c r="J37" s="61">
        <v>0</v>
      </c>
      <c r="K37" s="61">
        <v>0</v>
      </c>
      <c r="L37" s="62">
        <f t="shared" si="2"/>
        <v>223</v>
      </c>
      <c r="M37" s="60">
        <v>256</v>
      </c>
      <c r="N37" s="61">
        <v>0</v>
      </c>
      <c r="O37" s="61">
        <v>0</v>
      </c>
      <c r="P37" s="62">
        <f t="shared" si="3"/>
        <v>256</v>
      </c>
      <c r="Q37" s="60">
        <f t="shared" si="5"/>
        <v>509</v>
      </c>
      <c r="R37" s="61">
        <f t="shared" si="5"/>
        <v>0</v>
      </c>
      <c r="S37" s="61">
        <f t="shared" si="5"/>
        <v>0</v>
      </c>
      <c r="T37" s="63">
        <f t="shared" si="4"/>
        <v>509</v>
      </c>
    </row>
    <row r="38" spans="1:20" ht="12.75" customHeight="1" x14ac:dyDescent="0.2">
      <c r="A38" s="28">
        <v>810119</v>
      </c>
      <c r="B38" s="29">
        <v>810119</v>
      </c>
      <c r="C38" s="30" t="s">
        <v>69</v>
      </c>
      <c r="D38" s="22" t="s">
        <v>21</v>
      </c>
      <c r="E38" s="60">
        <v>0</v>
      </c>
      <c r="F38" s="61">
        <v>0</v>
      </c>
      <c r="G38" s="61">
        <v>0</v>
      </c>
      <c r="H38" s="62">
        <f t="shared" si="1"/>
        <v>0</v>
      </c>
      <c r="I38" s="60">
        <v>8</v>
      </c>
      <c r="J38" s="61">
        <v>0</v>
      </c>
      <c r="K38" s="61">
        <v>0</v>
      </c>
      <c r="L38" s="62">
        <f t="shared" si="2"/>
        <v>8</v>
      </c>
      <c r="M38" s="60">
        <v>18</v>
      </c>
      <c r="N38" s="61">
        <v>0</v>
      </c>
      <c r="O38" s="61">
        <v>3</v>
      </c>
      <c r="P38" s="62">
        <f t="shared" si="3"/>
        <v>21</v>
      </c>
      <c r="Q38" s="60">
        <f t="shared" si="5"/>
        <v>26</v>
      </c>
      <c r="R38" s="61">
        <f t="shared" si="5"/>
        <v>0</v>
      </c>
      <c r="S38" s="61">
        <f t="shared" si="5"/>
        <v>3</v>
      </c>
      <c r="T38" s="63">
        <f t="shared" si="4"/>
        <v>29</v>
      </c>
    </row>
    <row r="39" spans="1:20" ht="12.75" customHeight="1" x14ac:dyDescent="0.2">
      <c r="A39" s="28">
        <v>810120</v>
      </c>
      <c r="B39" s="29">
        <v>810120</v>
      </c>
      <c r="C39" s="30" t="s">
        <v>70</v>
      </c>
      <c r="D39" s="22" t="s">
        <v>21</v>
      </c>
      <c r="E39" s="60">
        <v>30</v>
      </c>
      <c r="F39" s="61">
        <v>1</v>
      </c>
      <c r="G39" s="61">
        <v>3</v>
      </c>
      <c r="H39" s="62">
        <f t="shared" si="1"/>
        <v>34</v>
      </c>
      <c r="I39" s="60">
        <v>173</v>
      </c>
      <c r="J39" s="61">
        <v>3</v>
      </c>
      <c r="K39" s="61">
        <v>17</v>
      </c>
      <c r="L39" s="62">
        <f t="shared" si="2"/>
        <v>193</v>
      </c>
      <c r="M39" s="60">
        <v>175</v>
      </c>
      <c r="N39" s="61">
        <v>11</v>
      </c>
      <c r="O39" s="61">
        <v>15</v>
      </c>
      <c r="P39" s="62">
        <f t="shared" si="3"/>
        <v>201</v>
      </c>
      <c r="Q39" s="60">
        <f t="shared" si="5"/>
        <v>378</v>
      </c>
      <c r="R39" s="61">
        <f t="shared" si="5"/>
        <v>15</v>
      </c>
      <c r="S39" s="61">
        <f t="shared" si="5"/>
        <v>35</v>
      </c>
      <c r="T39" s="63">
        <f t="shared" si="4"/>
        <v>428</v>
      </c>
    </row>
    <row r="40" spans="1:20" ht="12.75" customHeight="1" x14ac:dyDescent="0.2">
      <c r="A40" s="28">
        <v>810124</v>
      </c>
      <c r="B40" s="29">
        <v>810124</v>
      </c>
      <c r="C40" s="30" t="s">
        <v>71</v>
      </c>
      <c r="D40" s="22" t="s">
        <v>21</v>
      </c>
      <c r="E40" s="60">
        <v>6</v>
      </c>
      <c r="F40" s="61">
        <v>1</v>
      </c>
      <c r="G40" s="61">
        <v>0</v>
      </c>
      <c r="H40" s="62">
        <f t="shared" si="1"/>
        <v>7</v>
      </c>
      <c r="I40" s="60">
        <v>7</v>
      </c>
      <c r="J40" s="61">
        <v>0</v>
      </c>
      <c r="K40" s="61">
        <v>0</v>
      </c>
      <c r="L40" s="62">
        <f t="shared" si="2"/>
        <v>7</v>
      </c>
      <c r="M40" s="60">
        <v>27</v>
      </c>
      <c r="N40" s="61">
        <v>2</v>
      </c>
      <c r="O40" s="61">
        <v>5</v>
      </c>
      <c r="P40" s="62">
        <f t="shared" si="3"/>
        <v>34</v>
      </c>
      <c r="Q40" s="60">
        <f t="shared" si="5"/>
        <v>40</v>
      </c>
      <c r="R40" s="61">
        <f t="shared" si="5"/>
        <v>3</v>
      </c>
      <c r="S40" s="61">
        <f t="shared" si="5"/>
        <v>5</v>
      </c>
      <c r="T40" s="63">
        <f t="shared" si="4"/>
        <v>48</v>
      </c>
    </row>
    <row r="41" spans="1:20" ht="12.75" customHeight="1" x14ac:dyDescent="0.2">
      <c r="A41" s="28">
        <v>810126</v>
      </c>
      <c r="B41" s="29" t="s">
        <v>72</v>
      </c>
      <c r="C41" s="30" t="s">
        <v>73</v>
      </c>
      <c r="D41" s="22" t="s">
        <v>21</v>
      </c>
      <c r="E41" s="60">
        <v>156</v>
      </c>
      <c r="F41" s="61">
        <v>9</v>
      </c>
      <c r="G41" s="61">
        <v>7</v>
      </c>
      <c r="H41" s="62">
        <f t="shared" si="1"/>
        <v>172</v>
      </c>
      <c r="I41" s="60">
        <v>395</v>
      </c>
      <c r="J41" s="61">
        <v>68</v>
      </c>
      <c r="K41" s="61">
        <v>19</v>
      </c>
      <c r="L41" s="62">
        <f t="shared" si="2"/>
        <v>482</v>
      </c>
      <c r="M41" s="60">
        <v>686</v>
      </c>
      <c r="N41" s="61">
        <v>112</v>
      </c>
      <c r="O41" s="61">
        <v>50</v>
      </c>
      <c r="P41" s="62">
        <f t="shared" si="3"/>
        <v>848</v>
      </c>
      <c r="Q41" s="60">
        <f t="shared" si="5"/>
        <v>1237</v>
      </c>
      <c r="R41" s="61">
        <f t="shared" si="5"/>
        <v>189</v>
      </c>
      <c r="S41" s="61">
        <f t="shared" si="5"/>
        <v>76</v>
      </c>
      <c r="T41" s="63">
        <f t="shared" si="4"/>
        <v>1502</v>
      </c>
    </row>
    <row r="42" spans="1:20" ht="12.75" customHeight="1" x14ac:dyDescent="0.2">
      <c r="A42" s="28">
        <v>810131</v>
      </c>
      <c r="B42" s="29" t="s">
        <v>74</v>
      </c>
      <c r="C42" s="30" t="s">
        <v>75</v>
      </c>
      <c r="D42" s="22" t="s">
        <v>21</v>
      </c>
      <c r="E42" s="60">
        <v>9</v>
      </c>
      <c r="F42" s="61">
        <v>22</v>
      </c>
      <c r="G42" s="61">
        <v>2</v>
      </c>
      <c r="H42" s="62">
        <f t="shared" si="1"/>
        <v>33</v>
      </c>
      <c r="I42" s="60">
        <v>46</v>
      </c>
      <c r="J42" s="61">
        <v>72</v>
      </c>
      <c r="K42" s="61">
        <v>0</v>
      </c>
      <c r="L42" s="62">
        <f t="shared" si="2"/>
        <v>118</v>
      </c>
      <c r="M42" s="60">
        <v>139</v>
      </c>
      <c r="N42" s="61">
        <v>270</v>
      </c>
      <c r="O42" s="61">
        <v>0</v>
      </c>
      <c r="P42" s="62">
        <f t="shared" si="3"/>
        <v>409</v>
      </c>
      <c r="Q42" s="60">
        <f t="shared" si="5"/>
        <v>194</v>
      </c>
      <c r="R42" s="61">
        <f t="shared" si="5"/>
        <v>364</v>
      </c>
      <c r="S42" s="61">
        <f t="shared" si="5"/>
        <v>2</v>
      </c>
      <c r="T42" s="63">
        <f t="shared" si="4"/>
        <v>560</v>
      </c>
    </row>
    <row r="43" spans="1:20" ht="12.75" customHeight="1" x14ac:dyDescent="0.2">
      <c r="A43" s="28">
        <v>810144</v>
      </c>
      <c r="B43" s="29" t="s">
        <v>76</v>
      </c>
      <c r="C43" s="30" t="s">
        <v>77</v>
      </c>
      <c r="D43" s="22" t="s">
        <v>21</v>
      </c>
      <c r="E43" s="60">
        <v>240</v>
      </c>
      <c r="F43" s="61">
        <v>1</v>
      </c>
      <c r="G43" s="61">
        <v>16</v>
      </c>
      <c r="H43" s="62">
        <f t="shared" si="1"/>
        <v>257</v>
      </c>
      <c r="I43" s="60">
        <v>474</v>
      </c>
      <c r="J43" s="61">
        <v>1</v>
      </c>
      <c r="K43" s="61">
        <v>13</v>
      </c>
      <c r="L43" s="62">
        <f t="shared" si="2"/>
        <v>488</v>
      </c>
      <c r="M43" s="60">
        <v>505</v>
      </c>
      <c r="N43" s="61">
        <v>1</v>
      </c>
      <c r="O43" s="61">
        <v>14</v>
      </c>
      <c r="P43" s="62">
        <f t="shared" si="3"/>
        <v>520</v>
      </c>
      <c r="Q43" s="60">
        <f t="shared" si="5"/>
        <v>1219</v>
      </c>
      <c r="R43" s="61">
        <f t="shared" si="5"/>
        <v>3</v>
      </c>
      <c r="S43" s="61">
        <f t="shared" si="5"/>
        <v>43</v>
      </c>
      <c r="T43" s="63">
        <f t="shared" si="4"/>
        <v>1265</v>
      </c>
    </row>
    <row r="44" spans="1:20" ht="12.75" customHeight="1" x14ac:dyDescent="0.2">
      <c r="A44" s="28">
        <v>810147</v>
      </c>
      <c r="B44" s="29">
        <v>810147</v>
      </c>
      <c r="C44" s="30" t="s">
        <v>78</v>
      </c>
      <c r="D44" s="22" t="s">
        <v>21</v>
      </c>
      <c r="E44" s="60">
        <v>1</v>
      </c>
      <c r="F44" s="61">
        <v>0</v>
      </c>
      <c r="G44" s="61">
        <v>1</v>
      </c>
      <c r="H44" s="62">
        <f t="shared" si="1"/>
        <v>2</v>
      </c>
      <c r="I44" s="60">
        <v>5</v>
      </c>
      <c r="J44" s="61">
        <v>0</v>
      </c>
      <c r="K44" s="61">
        <v>2</v>
      </c>
      <c r="L44" s="62">
        <f t="shared" si="2"/>
        <v>7</v>
      </c>
      <c r="M44" s="60">
        <v>7</v>
      </c>
      <c r="N44" s="61">
        <v>0</v>
      </c>
      <c r="O44" s="61">
        <v>0</v>
      </c>
      <c r="P44" s="62">
        <f t="shared" si="3"/>
        <v>7</v>
      </c>
      <c r="Q44" s="60">
        <f t="shared" si="5"/>
        <v>13</v>
      </c>
      <c r="R44" s="61">
        <f t="shared" si="5"/>
        <v>0</v>
      </c>
      <c r="S44" s="61">
        <f t="shared" si="5"/>
        <v>3</v>
      </c>
      <c r="T44" s="63">
        <f t="shared" si="4"/>
        <v>16</v>
      </c>
    </row>
    <row r="45" spans="1:20" ht="12.75" customHeight="1" x14ac:dyDescent="0.2">
      <c r="A45" s="28">
        <v>810148</v>
      </c>
      <c r="B45" s="29">
        <v>810148</v>
      </c>
      <c r="C45" s="30" t="s">
        <v>79</v>
      </c>
      <c r="D45" s="22" t="s">
        <v>21</v>
      </c>
      <c r="E45" s="60">
        <v>0</v>
      </c>
      <c r="F45" s="61">
        <v>0</v>
      </c>
      <c r="G45" s="61">
        <v>0</v>
      </c>
      <c r="H45" s="62">
        <f t="shared" si="1"/>
        <v>0</v>
      </c>
      <c r="I45" s="60">
        <v>4</v>
      </c>
      <c r="J45" s="61">
        <v>0</v>
      </c>
      <c r="K45" s="61">
        <v>0</v>
      </c>
      <c r="L45" s="62">
        <f t="shared" si="2"/>
        <v>4</v>
      </c>
      <c r="M45" s="60">
        <v>15</v>
      </c>
      <c r="N45" s="61">
        <v>1</v>
      </c>
      <c r="O45" s="61">
        <v>0</v>
      </c>
      <c r="P45" s="62">
        <f t="shared" si="3"/>
        <v>16</v>
      </c>
      <c r="Q45" s="60">
        <f t="shared" si="5"/>
        <v>19</v>
      </c>
      <c r="R45" s="61">
        <f t="shared" si="5"/>
        <v>1</v>
      </c>
      <c r="S45" s="61">
        <f t="shared" si="5"/>
        <v>0</v>
      </c>
      <c r="T45" s="63">
        <f t="shared" si="4"/>
        <v>20</v>
      </c>
    </row>
    <row r="46" spans="1:20" ht="12.75" customHeight="1" thickBot="1" x14ac:dyDescent="0.25">
      <c r="A46" s="28">
        <v>810149</v>
      </c>
      <c r="B46" s="29" t="s">
        <v>80</v>
      </c>
      <c r="C46" s="30" t="s">
        <v>81</v>
      </c>
      <c r="D46" s="22" t="s">
        <v>21</v>
      </c>
      <c r="E46" s="60">
        <v>75</v>
      </c>
      <c r="F46" s="61">
        <v>2</v>
      </c>
      <c r="G46" s="61">
        <v>2</v>
      </c>
      <c r="H46" s="62">
        <f>SUM(E46:G46)</f>
        <v>79</v>
      </c>
      <c r="I46" s="60">
        <v>97</v>
      </c>
      <c r="J46" s="61">
        <v>10</v>
      </c>
      <c r="K46" s="61">
        <v>8</v>
      </c>
      <c r="L46" s="62">
        <f>SUM(I46:K46)</f>
        <v>115</v>
      </c>
      <c r="M46" s="60">
        <v>0</v>
      </c>
      <c r="N46" s="61">
        <v>0</v>
      </c>
      <c r="O46" s="61">
        <v>0</v>
      </c>
      <c r="P46" s="62">
        <f>SUM(M46:O46)</f>
        <v>0</v>
      </c>
      <c r="Q46" s="64">
        <f t="shared" si="5"/>
        <v>172</v>
      </c>
      <c r="R46" s="65">
        <f t="shared" si="5"/>
        <v>12</v>
      </c>
      <c r="S46" s="65">
        <f t="shared" si="5"/>
        <v>10</v>
      </c>
      <c r="T46" s="66">
        <f>SUM(Q46:S46)</f>
        <v>194</v>
      </c>
    </row>
    <row r="47" spans="1:20" ht="12.75" customHeight="1" thickBot="1" x14ac:dyDescent="0.25">
      <c r="A47" s="34"/>
      <c r="B47" s="35"/>
      <c r="C47" s="36" t="s">
        <v>82</v>
      </c>
      <c r="D47" s="37"/>
      <c r="E47" s="67">
        <f t="shared" ref="E47:T47" si="6">SUM(E11:E46)</f>
        <v>2999</v>
      </c>
      <c r="F47" s="68">
        <f t="shared" si="6"/>
        <v>141</v>
      </c>
      <c r="G47" s="68">
        <f t="shared" si="6"/>
        <v>350</v>
      </c>
      <c r="H47" s="69">
        <f t="shared" si="6"/>
        <v>3490</v>
      </c>
      <c r="I47" s="67">
        <f t="shared" si="6"/>
        <v>6540</v>
      </c>
      <c r="J47" s="68">
        <f t="shared" si="6"/>
        <v>499</v>
      </c>
      <c r="K47" s="68">
        <f t="shared" si="6"/>
        <v>1005</v>
      </c>
      <c r="L47" s="69">
        <f t="shared" si="6"/>
        <v>8044</v>
      </c>
      <c r="M47" s="67">
        <f t="shared" si="6"/>
        <v>8000</v>
      </c>
      <c r="N47" s="68">
        <f t="shared" si="6"/>
        <v>1215</v>
      </c>
      <c r="O47" s="68">
        <f t="shared" si="6"/>
        <v>1351</v>
      </c>
      <c r="P47" s="69">
        <f t="shared" si="6"/>
        <v>10566</v>
      </c>
      <c r="Q47" s="67">
        <f t="shared" si="6"/>
        <v>17539</v>
      </c>
      <c r="R47" s="68">
        <f t="shared" si="6"/>
        <v>1855</v>
      </c>
      <c r="S47" s="68">
        <f t="shared" si="6"/>
        <v>2706</v>
      </c>
      <c r="T47" s="69">
        <f t="shared" si="6"/>
        <v>22100</v>
      </c>
    </row>
    <row r="48" spans="1:20" ht="12.75" customHeight="1" x14ac:dyDescent="0.2">
      <c r="A48" s="3"/>
      <c r="B48" s="1"/>
      <c r="C48" s="76" t="s">
        <v>120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</row>
    <row r="49" spans="1:20" ht="12.75" customHeight="1" x14ac:dyDescent="0.2">
      <c r="A49" s="3"/>
      <c r="B49" s="1"/>
      <c r="C49" s="41"/>
      <c r="D49" s="41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</row>
    <row r="50" spans="1:20" ht="18.75" x14ac:dyDescent="0.3">
      <c r="A50" s="43"/>
      <c r="B50" s="43"/>
      <c r="C50" s="44" t="s">
        <v>84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</row>
    <row r="51" spans="1:20" ht="53.25" customHeight="1" x14ac:dyDescent="0.3">
      <c r="A51" s="43"/>
      <c r="B51" s="43"/>
      <c r="C51" s="70" t="s">
        <v>85</v>
      </c>
      <c r="D51" s="70"/>
      <c r="E51" s="70"/>
      <c r="F51" s="70"/>
      <c r="G51" s="70"/>
      <c r="H51" s="70"/>
      <c r="I51" s="70"/>
      <c r="J51" s="70"/>
      <c r="K51" s="70"/>
      <c r="L51" s="46"/>
      <c r="M51" s="46"/>
      <c r="N51" s="46"/>
      <c r="O51" s="46"/>
      <c r="P51" s="46"/>
      <c r="Q51" s="47"/>
      <c r="R51" s="48" t="s">
        <v>86</v>
      </c>
      <c r="S51" s="48"/>
      <c r="T51" s="48"/>
    </row>
    <row r="52" spans="1:20" ht="53.25" customHeight="1" x14ac:dyDescent="0.3">
      <c r="A52" s="43"/>
      <c r="B52" s="43"/>
      <c r="C52" s="49"/>
      <c r="D52" s="50"/>
      <c r="E52" s="50"/>
      <c r="I52" s="51"/>
      <c r="J52" s="52"/>
      <c r="K52" s="48"/>
      <c r="L52" s="51"/>
      <c r="M52" s="51"/>
      <c r="N52" s="52"/>
      <c r="O52" s="48"/>
      <c r="P52" s="51"/>
      <c r="Q52" s="51"/>
      <c r="R52" s="48"/>
      <c r="S52" s="48"/>
      <c r="T52" s="48"/>
    </row>
    <row r="53" spans="1:20" ht="53.25" customHeight="1" x14ac:dyDescent="0.3">
      <c r="A53" s="43"/>
      <c r="B53" s="43"/>
      <c r="C53" s="70" t="s">
        <v>87</v>
      </c>
      <c r="D53" s="70"/>
      <c r="E53" s="70"/>
      <c r="F53" s="70"/>
      <c r="G53" s="70"/>
      <c r="H53" s="70"/>
      <c r="I53" s="70"/>
      <c r="J53" s="70"/>
      <c r="K53" s="70"/>
      <c r="L53" s="47"/>
      <c r="M53" s="47"/>
      <c r="N53" s="47"/>
      <c r="O53" s="47"/>
      <c r="P53" s="47"/>
      <c r="Q53" s="47"/>
      <c r="R53" s="48" t="s">
        <v>88</v>
      </c>
      <c r="S53" s="48"/>
      <c r="T53" s="48"/>
    </row>
    <row r="54" spans="1:20" ht="53.25" customHeight="1" x14ac:dyDescent="0.3">
      <c r="A54" s="43"/>
      <c r="B54" s="43"/>
      <c r="C54" s="53"/>
      <c r="D54" s="53"/>
      <c r="E54" s="53"/>
      <c r="I54" s="51"/>
      <c r="J54" s="52"/>
      <c r="K54" s="48"/>
      <c r="L54" s="51"/>
      <c r="M54" s="51"/>
      <c r="N54" s="52"/>
      <c r="O54" s="48"/>
      <c r="P54" s="51"/>
      <c r="Q54" s="51"/>
      <c r="R54" s="48"/>
      <c r="S54" s="48"/>
      <c r="T54" s="48"/>
    </row>
    <row r="55" spans="1:20" ht="53.25" customHeight="1" x14ac:dyDescent="0.3">
      <c r="A55" s="43"/>
      <c r="B55" s="43"/>
      <c r="C55" s="70" t="s">
        <v>89</v>
      </c>
      <c r="D55" s="70"/>
      <c r="E55" s="70"/>
      <c r="F55" s="70"/>
      <c r="G55" s="70"/>
      <c r="H55" s="70"/>
      <c r="I55" s="70"/>
      <c r="J55" s="70"/>
      <c r="K55" s="70"/>
      <c r="L55" s="47"/>
      <c r="M55" s="47"/>
      <c r="N55" s="47"/>
      <c r="O55" s="47"/>
      <c r="P55" s="47"/>
      <c r="Q55" s="47"/>
      <c r="R55" s="48" t="s">
        <v>90</v>
      </c>
      <c r="S55" s="48"/>
      <c r="T55" s="48"/>
    </row>
    <row r="56" spans="1:20" ht="53.25" customHeight="1" x14ac:dyDescent="0.3">
      <c r="A56" s="43"/>
      <c r="B56" s="43"/>
      <c r="C56" s="53"/>
      <c r="D56" s="53"/>
      <c r="E56" s="53"/>
      <c r="I56" s="51"/>
      <c r="J56" s="48"/>
      <c r="K56" s="48"/>
      <c r="L56" s="51"/>
      <c r="M56" s="51"/>
      <c r="N56" s="48"/>
      <c r="O56" s="48"/>
      <c r="P56" s="51"/>
      <c r="Q56" s="51"/>
      <c r="R56" s="48"/>
      <c r="S56" s="48"/>
      <c r="T56" s="48"/>
    </row>
    <row r="57" spans="1:20" ht="53.25" customHeight="1" x14ac:dyDescent="0.3">
      <c r="A57" s="43"/>
      <c r="B57" s="43"/>
      <c r="C57" s="70" t="s">
        <v>91</v>
      </c>
      <c r="D57" s="70"/>
      <c r="E57" s="70"/>
      <c r="F57" s="70"/>
      <c r="G57" s="70"/>
      <c r="H57" s="70"/>
      <c r="I57" s="70"/>
      <c r="J57" s="70"/>
      <c r="K57" s="70"/>
      <c r="L57" s="47"/>
      <c r="M57" s="47"/>
      <c r="N57" s="47"/>
      <c r="O57" s="47"/>
      <c r="P57" s="47"/>
      <c r="Q57" s="47"/>
      <c r="R57" s="48" t="s">
        <v>92</v>
      </c>
      <c r="S57" s="48"/>
      <c r="T57" s="48"/>
    </row>
    <row r="58" spans="1:20" ht="53.25" customHeight="1" x14ac:dyDescent="0.3">
      <c r="A58" s="43"/>
      <c r="B58" s="43"/>
      <c r="C58" s="53"/>
      <c r="D58" s="53"/>
      <c r="E58" s="53"/>
      <c r="I58" s="51"/>
      <c r="J58" s="52"/>
      <c r="K58" s="48"/>
      <c r="L58" s="51"/>
      <c r="M58" s="51"/>
      <c r="N58" s="52"/>
      <c r="O58" s="48"/>
      <c r="P58" s="51"/>
      <c r="Q58" s="51"/>
      <c r="R58" s="48"/>
      <c r="S58" s="48"/>
      <c r="T58" s="48"/>
    </row>
    <row r="59" spans="1:20" ht="53.25" customHeight="1" x14ac:dyDescent="0.3">
      <c r="A59" s="43"/>
      <c r="B59" s="43"/>
      <c r="C59" s="70" t="s">
        <v>93</v>
      </c>
      <c r="D59" s="70"/>
      <c r="E59" s="70"/>
      <c r="F59" s="70"/>
      <c r="G59" s="70"/>
      <c r="H59" s="70"/>
      <c r="I59" s="70"/>
      <c r="J59" s="70"/>
      <c r="K59" s="70"/>
      <c r="L59" s="47"/>
      <c r="M59" s="47"/>
      <c r="N59" s="47"/>
      <c r="O59" s="47"/>
      <c r="P59" s="47"/>
      <c r="Q59" s="47"/>
      <c r="R59" s="48" t="s">
        <v>94</v>
      </c>
      <c r="S59" s="48"/>
      <c r="T59" s="48"/>
    </row>
    <row r="60" spans="1:20" ht="53.25" customHeight="1" x14ac:dyDescent="0.3">
      <c r="A60" s="43"/>
      <c r="B60" s="43"/>
      <c r="C60" s="49"/>
      <c r="D60" s="50"/>
      <c r="E60" s="50"/>
      <c r="I60" s="51"/>
      <c r="J60" s="52"/>
      <c r="K60" s="48"/>
      <c r="L60" s="51"/>
      <c r="M60" s="51"/>
      <c r="N60" s="52"/>
      <c r="O60" s="48"/>
      <c r="P60" s="51"/>
      <c r="Q60" s="51"/>
      <c r="R60" s="48"/>
      <c r="S60" s="48"/>
      <c r="T60" s="48"/>
    </row>
    <row r="61" spans="1:20" ht="53.25" customHeight="1" x14ac:dyDescent="0.3">
      <c r="A61" s="43"/>
      <c r="B61" s="43"/>
      <c r="C61" s="70" t="s">
        <v>95</v>
      </c>
      <c r="D61" s="70"/>
      <c r="E61" s="70"/>
      <c r="F61" s="70"/>
      <c r="G61" s="70"/>
      <c r="H61" s="70"/>
      <c r="I61" s="70"/>
      <c r="J61" s="70"/>
      <c r="K61" s="70"/>
      <c r="L61" s="47"/>
      <c r="M61" s="47"/>
      <c r="N61" s="47"/>
      <c r="O61" s="47"/>
      <c r="P61" s="47"/>
      <c r="Q61" s="47"/>
      <c r="R61" s="48" t="s">
        <v>96</v>
      </c>
      <c r="S61" s="48"/>
      <c r="T61" s="48"/>
    </row>
    <row r="62" spans="1:20" ht="53.25" customHeight="1" x14ac:dyDescent="0.3">
      <c r="A62" s="43"/>
      <c r="B62" s="43"/>
      <c r="C62" s="53"/>
      <c r="D62" s="53"/>
      <c r="E62" s="53"/>
      <c r="I62" s="51"/>
      <c r="J62" s="52"/>
      <c r="K62" s="48"/>
      <c r="L62" s="51"/>
      <c r="M62" s="51"/>
      <c r="N62" s="52"/>
      <c r="O62" s="48"/>
      <c r="P62" s="51"/>
      <c r="Q62" s="51"/>
      <c r="R62" s="48"/>
      <c r="S62" s="48"/>
      <c r="T62" s="48"/>
    </row>
    <row r="63" spans="1:20" ht="53.25" customHeight="1" x14ac:dyDescent="0.3">
      <c r="A63" s="43"/>
      <c r="B63" s="43"/>
      <c r="C63" s="70" t="s">
        <v>97</v>
      </c>
      <c r="D63" s="70"/>
      <c r="E63" s="70"/>
      <c r="F63" s="70"/>
      <c r="G63" s="70"/>
      <c r="H63" s="70"/>
      <c r="I63" s="70"/>
      <c r="J63" s="70"/>
      <c r="K63" s="70"/>
      <c r="L63" s="47"/>
      <c r="M63" s="47"/>
      <c r="N63" s="47"/>
      <c r="O63" s="47"/>
      <c r="P63" s="47"/>
      <c r="Q63" s="47"/>
      <c r="R63" s="48" t="s">
        <v>98</v>
      </c>
      <c r="S63" s="48"/>
      <c r="T63" s="48"/>
    </row>
    <row r="64" spans="1:20" ht="53.25" customHeight="1" x14ac:dyDescent="0.3">
      <c r="A64" s="43"/>
      <c r="B64" s="43"/>
      <c r="C64" s="53"/>
      <c r="D64" s="53"/>
      <c r="E64" s="53"/>
      <c r="I64" s="51"/>
      <c r="J64" s="52"/>
      <c r="K64" s="48"/>
      <c r="L64" s="51"/>
      <c r="M64" s="51"/>
      <c r="N64" s="52"/>
      <c r="O64" s="48"/>
      <c r="P64" s="51"/>
      <c r="Q64" s="51"/>
      <c r="R64" s="48"/>
      <c r="S64" s="48"/>
      <c r="T64" s="48"/>
    </row>
    <row r="65" spans="1:20" ht="53.25" customHeight="1" x14ac:dyDescent="0.3">
      <c r="A65" s="43"/>
      <c r="B65" s="43"/>
      <c r="C65" s="71" t="s">
        <v>99</v>
      </c>
      <c r="D65" s="71"/>
      <c r="E65" s="71"/>
      <c r="F65" s="71"/>
      <c r="G65" s="71"/>
      <c r="H65" s="71"/>
      <c r="I65" s="71"/>
      <c r="J65" s="71"/>
      <c r="K65" s="71"/>
      <c r="L65" s="47"/>
      <c r="M65" s="47"/>
      <c r="N65" s="47"/>
      <c r="O65" s="47"/>
      <c r="P65" s="47"/>
      <c r="Q65" s="47"/>
      <c r="R65" s="48" t="s">
        <v>100</v>
      </c>
      <c r="S65" s="48"/>
      <c r="T65" s="48"/>
    </row>
    <row r="66" spans="1:20" ht="53.25" customHeight="1" x14ac:dyDescent="0.3">
      <c r="A66" s="43"/>
      <c r="B66" s="43"/>
      <c r="C66" s="53"/>
      <c r="D66" s="53"/>
      <c r="E66" s="53"/>
      <c r="I66" s="51"/>
      <c r="J66" s="52"/>
      <c r="K66" s="48"/>
      <c r="L66" s="51"/>
      <c r="M66" s="51"/>
      <c r="N66" s="52"/>
      <c r="O66" s="48"/>
      <c r="P66" s="51"/>
      <c r="Q66" s="51"/>
      <c r="R66" s="48"/>
      <c r="S66" s="48"/>
      <c r="T66" s="48"/>
    </row>
    <row r="67" spans="1:20" ht="53.25" customHeight="1" x14ac:dyDescent="0.3">
      <c r="A67" s="43"/>
      <c r="B67" s="43"/>
      <c r="C67" s="70" t="s">
        <v>101</v>
      </c>
      <c r="D67" s="70"/>
      <c r="E67" s="70"/>
      <c r="F67" s="70"/>
      <c r="G67" s="70"/>
      <c r="H67" s="70"/>
      <c r="I67" s="70"/>
      <c r="J67" s="70"/>
      <c r="K67" s="70"/>
      <c r="L67" s="47"/>
      <c r="M67" s="47"/>
      <c r="N67" s="47"/>
      <c r="O67" s="47"/>
      <c r="P67" s="47"/>
      <c r="Q67" s="47"/>
      <c r="R67" s="48" t="s">
        <v>102</v>
      </c>
      <c r="S67" s="48"/>
      <c r="T67" s="48"/>
    </row>
    <row r="68" spans="1:20" ht="53.25" customHeight="1" x14ac:dyDescent="0.3">
      <c r="A68" s="43"/>
      <c r="B68" s="43"/>
      <c r="C68" s="53"/>
      <c r="D68" s="53"/>
      <c r="E68" s="53"/>
      <c r="I68" s="51"/>
      <c r="J68" s="52"/>
      <c r="K68" s="48"/>
      <c r="L68" s="51"/>
      <c r="M68" s="51"/>
      <c r="N68" s="52"/>
      <c r="O68" s="48"/>
      <c r="P68" s="51"/>
      <c r="Q68" s="51"/>
      <c r="R68" s="48"/>
      <c r="S68" s="48"/>
      <c r="T68" s="48"/>
    </row>
    <row r="69" spans="1:20" ht="53.25" customHeight="1" x14ac:dyDescent="0.3">
      <c r="A69" s="43"/>
      <c r="B69" s="43"/>
      <c r="C69" s="70" t="s">
        <v>103</v>
      </c>
      <c r="D69" s="70"/>
      <c r="E69" s="70"/>
      <c r="F69" s="70"/>
      <c r="G69" s="70"/>
      <c r="H69" s="70"/>
      <c r="I69" s="70"/>
      <c r="J69" s="70"/>
      <c r="K69" s="70"/>
      <c r="L69" s="47"/>
      <c r="M69" s="47"/>
      <c r="N69" s="47"/>
      <c r="O69" s="47"/>
      <c r="P69" s="47"/>
      <c r="Q69" s="47"/>
      <c r="R69" s="48" t="s">
        <v>104</v>
      </c>
      <c r="S69" s="48"/>
      <c r="T69" s="48"/>
    </row>
    <row r="70" spans="1:20" ht="53.25" customHeight="1" x14ac:dyDescent="0.3">
      <c r="A70" s="43"/>
      <c r="B70" s="43"/>
      <c r="C70" s="53"/>
      <c r="D70" s="53"/>
      <c r="E70" s="53"/>
      <c r="I70" s="51"/>
      <c r="J70" s="52"/>
      <c r="K70" s="48"/>
      <c r="L70" s="51"/>
      <c r="M70" s="51"/>
      <c r="N70" s="52"/>
      <c r="O70" s="48"/>
      <c r="P70" s="51"/>
      <c r="Q70" s="51"/>
      <c r="R70" s="48"/>
      <c r="S70" s="48"/>
      <c r="T70" s="48"/>
    </row>
    <row r="71" spans="1:20" ht="53.25" customHeight="1" x14ac:dyDescent="0.3">
      <c r="A71" s="43"/>
      <c r="B71" s="43"/>
      <c r="C71" s="70" t="s">
        <v>105</v>
      </c>
      <c r="D71" s="70"/>
      <c r="E71" s="70"/>
      <c r="F71" s="70"/>
      <c r="G71" s="70"/>
      <c r="H71" s="70"/>
      <c r="I71" s="70"/>
      <c r="J71" s="70"/>
      <c r="K71" s="70"/>
      <c r="L71" s="47"/>
      <c r="M71" s="47"/>
      <c r="N71" s="47"/>
      <c r="O71" s="47"/>
      <c r="P71" s="47"/>
      <c r="Q71" s="47"/>
      <c r="R71" s="48" t="s">
        <v>106</v>
      </c>
      <c r="S71" s="48"/>
      <c r="T71" s="48"/>
    </row>
    <row r="72" spans="1:20" ht="53.25" customHeight="1" x14ac:dyDescent="0.3">
      <c r="A72" s="43"/>
      <c r="B72" s="43"/>
      <c r="C72" s="53"/>
      <c r="D72" s="53"/>
      <c r="E72" s="53"/>
      <c r="I72" s="51"/>
      <c r="J72" s="52"/>
      <c r="K72" s="48"/>
      <c r="L72" s="51"/>
      <c r="M72" s="51"/>
      <c r="N72" s="52"/>
      <c r="O72" s="48"/>
      <c r="P72" s="51"/>
      <c r="Q72" s="51"/>
      <c r="R72" s="48"/>
      <c r="S72" s="48"/>
      <c r="T72" s="48"/>
    </row>
    <row r="73" spans="1:20" ht="53.25" customHeight="1" x14ac:dyDescent="0.3">
      <c r="A73" s="43"/>
      <c r="B73" s="43"/>
      <c r="C73" s="70" t="s">
        <v>107</v>
      </c>
      <c r="D73" s="70"/>
      <c r="E73" s="70"/>
      <c r="F73" s="70"/>
      <c r="G73" s="70"/>
      <c r="H73" s="70"/>
      <c r="I73" s="70"/>
      <c r="J73" s="70"/>
      <c r="K73" s="70"/>
      <c r="L73" s="47"/>
      <c r="M73" s="47"/>
      <c r="N73" s="47"/>
      <c r="O73" s="47"/>
      <c r="P73" s="47"/>
      <c r="Q73" s="47"/>
      <c r="R73" s="48" t="s">
        <v>108</v>
      </c>
      <c r="S73" s="48"/>
      <c r="T73" s="48"/>
    </row>
  </sheetData>
  <autoFilter ref="A10:T51"/>
  <mergeCells count="31">
    <mergeCell ref="C7:D7"/>
    <mergeCell ref="G1:T1"/>
    <mergeCell ref="G2:T2"/>
    <mergeCell ref="G3:T3"/>
    <mergeCell ref="G4:T4"/>
    <mergeCell ref="A6:T6"/>
    <mergeCell ref="C55:K55"/>
    <mergeCell ref="A8:T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C48:T48"/>
    <mergeCell ref="C51:K51"/>
    <mergeCell ref="C53:K53"/>
    <mergeCell ref="C69:K69"/>
    <mergeCell ref="C71:K71"/>
    <mergeCell ref="C73:K73"/>
    <mergeCell ref="C57:K57"/>
    <mergeCell ref="C59:K59"/>
    <mergeCell ref="C61:K61"/>
    <mergeCell ref="C63:K63"/>
    <mergeCell ref="C65:K65"/>
    <mergeCell ref="C67:K67"/>
  </mergeCells>
  <conditionalFormatting sqref="E11:L47 Q11:T47">
    <cfRule type="cellIs" dxfId="1" priority="2" operator="lessThan">
      <formula>0</formula>
    </cfRule>
  </conditionalFormatting>
  <conditionalFormatting sqref="M11:P47">
    <cfRule type="cellIs" dxfId="0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COVID-19 (фин-е)</vt:lpstr>
      <vt:lpstr>Приложение COVID-19 (объемы)</vt:lpstr>
      <vt:lpstr>'Приложение COVID-19 (объемы)'!Область_печати</vt:lpstr>
      <vt:lpstr>'Приложение COVID-19 (фин-е)'!Область_печати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2020-12-25T08:33:48Z</dcterms:created>
  <dcterms:modified xsi:type="dcterms:W3CDTF">2020-12-29T06:01:33Z</dcterms:modified>
</cp:coreProperties>
</file>